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2 DN SNIP 16648\2023-13\"/>
    </mc:Choice>
  </mc:AlternateContent>
  <xr:revisionPtr revIDLastSave="0" documentId="13_ncr:1_{92B25DAE-6571-465A-AC63-C81226F471DF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4">#REF!</definedName>
    <definedName name="\6">#REF!</definedName>
    <definedName name="\A">[1]presup.!#REF!</definedName>
    <definedName name="\E">#REF!</definedName>
    <definedName name="\I">#REF!</definedName>
    <definedName name="\M">[1]presup.!#REF!</definedName>
    <definedName name="\N">#REF!</definedName>
    <definedName name="\O">#REF!</definedName>
    <definedName name="\p">[2]presupuesto!#REF!</definedName>
    <definedName name="\q">[2]presupuesto!#REF!</definedName>
    <definedName name="\R">[1]presup.!#REF!</definedName>
    <definedName name="\T">[1]presup.!#REF!</definedName>
    <definedName name="\U">#REF!</definedName>
    <definedName name="\w">[2]presupuesto!#REF!</definedName>
    <definedName name="\z">[2]presupuesto!#REF!</definedName>
    <definedName name="_______________________________OP1">'[3]Mano Obra'!$D$12</definedName>
    <definedName name="_______________________________OP2">'[3]Mano Obra'!$D$14</definedName>
    <definedName name="_______________________________OP3">'[3]Mano Obra'!$D$15</definedName>
    <definedName name="_____________________________OP1">'[3]Mano Obra'!$D$12</definedName>
    <definedName name="_____________________________OP2">'[3]Mano Obra'!$D$14</definedName>
    <definedName name="_____________________________OP3">'[3]Mano Obra'!$D$15</definedName>
    <definedName name="___________________________OP1">'[3]Mano Obra'!$D$12</definedName>
    <definedName name="___________________________OP2">'[3]Mano Obra'!$D$14</definedName>
    <definedName name="___________________________OP3">'[3]Mano Obra'!$D$15</definedName>
    <definedName name="__________________________OP1">'[3]Mano Obra'!$D$12</definedName>
    <definedName name="__________________________OP2">'[3]Mano Obra'!$D$14</definedName>
    <definedName name="__________________________OP3">'[3]Mano Obra'!$D$15</definedName>
    <definedName name="_________________________OP1">'[3]Mano Obra'!$D$12</definedName>
    <definedName name="_________________________OP2">'[3]Mano Obra'!$D$14</definedName>
    <definedName name="_________________________OP3">'[3]Mano Obra'!$D$15</definedName>
    <definedName name="_______________________OP1">'[3]Mano Obra'!$D$12</definedName>
    <definedName name="_______________________OP2">'[3]Mano Obra'!$D$14</definedName>
    <definedName name="_______________________OP3">'[3]Mano Obra'!$D$15</definedName>
    <definedName name="_____________________OP1">'[3]Mano Obra'!$D$12</definedName>
    <definedName name="_____________________OP2">'[3]Mano Obra'!$D$14</definedName>
    <definedName name="_____________________OP3">'[3]Mano Obra'!$D$15</definedName>
    <definedName name="____________________OP1">'[3]Mano Obra'!$D$12</definedName>
    <definedName name="____________________OP2">'[3]Mano Obra'!$D$14</definedName>
    <definedName name="____________________OP3">'[3]Mano Obra'!$D$15</definedName>
    <definedName name="___________________OP1">'[3]Mano Obra'!$D$12</definedName>
    <definedName name="___________________OP2">'[3]Mano Obra'!$D$14</definedName>
    <definedName name="___________________OP3">'[3]Mano Obra'!$D$15</definedName>
    <definedName name="_________________OP1">'[3]Mano Obra'!$D$12</definedName>
    <definedName name="_________________OP2">'[3]Mano Obra'!$D$14</definedName>
    <definedName name="_________________OP3">'[3]Mano Obra'!$D$15</definedName>
    <definedName name="________________Blo62">[4]Volumenes!#REF!</definedName>
    <definedName name="________________BLO83">'[4]anal term'!#REF!</definedName>
    <definedName name="________________CAN1">[4]Volumenes!#REF!</definedName>
    <definedName name="________________CAN2">[4]Volumenes!#REF!</definedName>
    <definedName name="________________CAN3">[4]Volumenes!#REF!</definedName>
    <definedName name="________________DES3">'[4]Ana-Sanit.'!#REF!</definedName>
    <definedName name="________________PA1">[4]Volumenes!#REF!</definedName>
    <definedName name="________________VOB1">[4]Volumenes!#REF!</definedName>
    <definedName name="_______________Blo62">[4]Volumenes!#REF!</definedName>
    <definedName name="_______________BLO83">'[4]anal term'!#REF!</definedName>
    <definedName name="_______________CAN1">[4]Volumenes!#REF!</definedName>
    <definedName name="_______________CAN2">[4]Volumenes!#REF!</definedName>
    <definedName name="_______________CAN3">[4]Volumenes!#REF!</definedName>
    <definedName name="_______________DES3">'[4]Ana-Sanit.'!#REF!</definedName>
    <definedName name="_______________OP1">'[3]Mano Obra'!$D$12</definedName>
    <definedName name="_______________OP2">'[3]Mano Obra'!$D$14</definedName>
    <definedName name="_______________OP3">'[3]Mano Obra'!$D$15</definedName>
    <definedName name="_______________PA1">[4]Volumenes!#REF!</definedName>
    <definedName name="_______________VOB1">[4]Volumenes!#REF!</definedName>
    <definedName name="______________Blo62">[4]Volumenes!#REF!</definedName>
    <definedName name="______________BLO83">'[4]anal term'!#REF!</definedName>
    <definedName name="______________CAN1">[4]Volumenes!#REF!</definedName>
    <definedName name="______________CAN2">[4]Volumenes!#REF!</definedName>
    <definedName name="______________CAN3">[4]Volumenes!#REF!</definedName>
    <definedName name="______________DES3">'[4]Ana-Sanit.'!#REF!</definedName>
    <definedName name="______________OP1">'[3]Mano Obra'!$D$12</definedName>
    <definedName name="______________OP2">'[3]Mano Obra'!$D$14</definedName>
    <definedName name="______________OP3">'[3]Mano Obra'!$D$15</definedName>
    <definedName name="______________PA1">[4]Volumenes!#REF!</definedName>
    <definedName name="______________VOB1">[4]Volumenes!#REF!</definedName>
    <definedName name="______________YE42">'[5]Pu-Sanit.'!$C$194</definedName>
    <definedName name="______________za1">'[6]Anal. horm.'!$F$222</definedName>
    <definedName name="_____________Blo62">[4]Volumenes!#REF!</definedName>
    <definedName name="_____________BLO83">'[4]anal term'!#REF!</definedName>
    <definedName name="_____________CAN1">[4]Volumenes!#REF!</definedName>
    <definedName name="_____________CAN2">[4]Volumenes!#REF!</definedName>
    <definedName name="_____________CAN3">[4]Volumenes!#REF!</definedName>
    <definedName name="_____________DES3">'[4]Ana-Sanit.'!#REF!</definedName>
    <definedName name="_____________OP1">'[3]Mano Obra'!$D$12</definedName>
    <definedName name="_____________OP2">'[3]Mano Obra'!$D$14</definedName>
    <definedName name="_____________OP3">'[3]Mano Obra'!$D$15</definedName>
    <definedName name="_____________PA1">[4]Volumenes!#REF!</definedName>
    <definedName name="_____________VOB1">[4]Volumenes!#REF!</definedName>
    <definedName name="_____________YE42">'[7]Pu-Sanit.'!$C$194</definedName>
    <definedName name="_____________za1">'[6]Anal. horm.'!$F$222</definedName>
    <definedName name="____________Blo62">[4]Volumenes!#REF!</definedName>
    <definedName name="____________BLO83">'[4]anal term'!#REF!</definedName>
    <definedName name="____________CAN1">[4]Volumenes!#REF!</definedName>
    <definedName name="____________CAN2">[4]Volumenes!#REF!</definedName>
    <definedName name="____________CAN3">[4]Volumenes!#REF!</definedName>
    <definedName name="____________DES3">'[4]Ana-Sanit.'!#REF!</definedName>
    <definedName name="____________PA1">[4]Volumenes!#REF!</definedName>
    <definedName name="____________VOB1">[4]Volumenes!#REF!</definedName>
    <definedName name="____________YE42">'[7]Pu-Sanit.'!$C$194</definedName>
    <definedName name="____________za1">'[6]Anal. horm.'!$F$222</definedName>
    <definedName name="___________Blo62">[4]Volumenes!#REF!</definedName>
    <definedName name="___________BLO83">'[4]anal term'!#REF!</definedName>
    <definedName name="___________CAL50">#REF!</definedName>
    <definedName name="___________CAN1">[4]Volumenes!#REF!</definedName>
    <definedName name="___________CAN2">[4]Volumenes!#REF!</definedName>
    <definedName name="___________CAN3">[4]Volumenes!#REF!</definedName>
    <definedName name="___________DES3">'[4]Ana-Sanit.'!#REF!</definedName>
    <definedName name="___________hor210">'[8]anal term'!$G$1512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_OP1">'[3]Mano Obra'!$D$12</definedName>
    <definedName name="___________OP2">'[3]Mano Obra'!$D$14</definedName>
    <definedName name="___________OP3">'[3]Mano Obra'!$D$15</definedName>
    <definedName name="___________PA1">[4]Volumenes!#REF!</definedName>
    <definedName name="___________VOB1">[4]Volumenes!#REF!</definedName>
    <definedName name="___________YE42">'[7]Pu-Sanit.'!$C$194</definedName>
    <definedName name="___________za1">'[6]Anal. horm.'!$F$222</definedName>
    <definedName name="__________Blo62">[4]Volumenes!#REF!</definedName>
    <definedName name="__________BLO83">'[4]anal term'!#REF!</definedName>
    <definedName name="__________CAN1">[4]Volumenes!#REF!</definedName>
    <definedName name="__________CAN2">[4]Volumenes!#REF!</definedName>
    <definedName name="__________CAN3">[4]Volumenes!#REF!</definedName>
    <definedName name="__________DES3">'[4]Ana-Sanit.'!#REF!</definedName>
    <definedName name="__________hor210">'[8]anal term'!$G$1512</definedName>
    <definedName name="__________PA1">[4]Volumenes!#REF!</definedName>
    <definedName name="__________VOB1">[4]Volumenes!#REF!</definedName>
    <definedName name="__________YE42">'[7]Pu-Sanit.'!$C$194</definedName>
    <definedName name="__________za1">'[6]Anal. horm.'!$F$222</definedName>
    <definedName name="_________Blo62">[4]Volumenes!#REF!</definedName>
    <definedName name="_________BLO83">'[4]anal term'!#REF!</definedName>
    <definedName name="_________CAL50">[9]INSUMO!$D$11</definedName>
    <definedName name="_________CAN1">[4]Volumenes!#REF!</definedName>
    <definedName name="_________CAN2">[4]Volumenes!#REF!</definedName>
    <definedName name="_________CAN3">[4]Volumenes!#REF!</definedName>
    <definedName name="_________DES3">'[4]Ana-Sanit.'!#REF!</definedName>
    <definedName name="_________hor210">'[8]anal term'!$G$1512</definedName>
    <definedName name="_________mz125">[9]Mezcla!#REF!</definedName>
    <definedName name="_________MZ13">[9]Mezcla!#REF!</definedName>
    <definedName name="_________MZ14">[9]Mezcla!#REF!</definedName>
    <definedName name="_________MZ17">[9]Mezcla!#REF!</definedName>
    <definedName name="_________OP1">'[3]Mano Obra'!$D$12</definedName>
    <definedName name="_________OP2">'[3]Mano Obra'!$D$14</definedName>
    <definedName name="_________OP3">'[3]Mano Obra'!$D$15</definedName>
    <definedName name="_________PA1">[4]Volumenes!#REF!</definedName>
    <definedName name="_________VOB1">[4]Volumenes!#REF!</definedName>
    <definedName name="_________YE42">'[7]Pu-Sanit.'!$C$194</definedName>
    <definedName name="_________za1">'[6]Anal. horm.'!$F$222</definedName>
    <definedName name="________Blo62">[4]Volumenes!#REF!</definedName>
    <definedName name="________BLO83">'[4]anal term'!#REF!</definedName>
    <definedName name="________CAL50">#REF!</definedName>
    <definedName name="________CAN1">[4]Volumenes!#REF!</definedName>
    <definedName name="________CAN2">[4]Volumenes!#REF!</definedName>
    <definedName name="________CAN3">[4]Volumenes!#REF!</definedName>
    <definedName name="________DES3">'[4]Ana-Sanit.'!#REF!</definedName>
    <definedName name="________F">[10]A!#REF!</definedName>
    <definedName name="________hor210">'[8]anal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'[3]Mano Obra'!$D$12</definedName>
    <definedName name="________OP2">'[3]Mano Obra'!$D$14</definedName>
    <definedName name="________OP3">'[3]Mano Obra'!$D$15</definedName>
    <definedName name="________PA1">[4]Volumenes!#REF!</definedName>
    <definedName name="________VOB1">[4]Volumenes!#REF!</definedName>
    <definedName name="________YE42">'[7]Pu-Sanit.'!$C$194</definedName>
    <definedName name="________za1">'[6]Anal. horm.'!$F$222</definedName>
    <definedName name="_______Blo62">[4]Volumenes!#REF!</definedName>
    <definedName name="_______BLO83">'[4]anal term'!#REF!</definedName>
    <definedName name="_______CAN1">[4]Volumenes!#REF!</definedName>
    <definedName name="_______CAN2">[4]Volumenes!#REF!</definedName>
    <definedName name="_______CAN3">[4]Volumenes!#REF!</definedName>
    <definedName name="_______CTC220">#REF!</definedName>
    <definedName name="_______DES3">'[4]Ana-Sanit.'!#REF!</definedName>
    <definedName name="_______hor210">'[8]anal term'!$G$1512</definedName>
    <definedName name="_______MZ16">#REF!</definedName>
    <definedName name="_______OP1">'[3]Mano Obra'!$D$12</definedName>
    <definedName name="_______OP2">'[3]Mano Obra'!$D$14</definedName>
    <definedName name="_______OP3">'[3]Mano Obra'!$D$15</definedName>
    <definedName name="_______PA1">[4]Volumenes!#REF!</definedName>
    <definedName name="_______PH140">#REF!</definedName>
    <definedName name="_______PH160">#REF!</definedName>
    <definedName name="_______PH180">#REF!</definedName>
    <definedName name="_______PH210">#REF!</definedName>
    <definedName name="_______PH240">#REF!</definedName>
    <definedName name="_______PH250">#REF!</definedName>
    <definedName name="_______PH260">#REF!</definedName>
    <definedName name="_______PH280">#REF!</definedName>
    <definedName name="_______PH300">#REF!</definedName>
    <definedName name="_______PH315">#REF!</definedName>
    <definedName name="_______PH350">#REF!</definedName>
    <definedName name="_______PH400">#REF!</definedName>
    <definedName name="_______PTC110">#REF!</definedName>
    <definedName name="_______PTC220">#REF!</definedName>
    <definedName name="_______VOB1">[4]Volumenes!#REF!</definedName>
    <definedName name="_______YE42">'[7]Pu-Sanit.'!$C$194</definedName>
    <definedName name="_______za1">'[6]Anal. horm.'!$F$222</definedName>
    <definedName name="______Blo62">[4]Volumenes!#REF!</definedName>
    <definedName name="______BLO83">'[4]anal term'!#REF!</definedName>
    <definedName name="______CAL50">#REF!</definedName>
    <definedName name="______CAN1">[4]Volumenes!#REF!</definedName>
    <definedName name="______CAN2">[4]Volumenes!#REF!</definedName>
    <definedName name="______CAN3">[4]Volumenes!#REF!</definedName>
    <definedName name="______CTC220">#REF!</definedName>
    <definedName name="______DES3">'[4]Ana-Sanit.'!#REF!</definedName>
    <definedName name="______F">[10]A!#REF!</definedName>
    <definedName name="______hor210">'[8]anal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'[3]Mano Obra'!$D$12</definedName>
    <definedName name="______OP2">'[3]Mano Obra'!$D$14</definedName>
    <definedName name="______OP3">'[3]Mano Obra'!$D$15</definedName>
    <definedName name="______PA1">[4]Volumenes!#REF!</definedName>
    <definedName name="______PH140">#REF!</definedName>
    <definedName name="______PH160">#REF!</definedName>
    <definedName name="______PH180">#REF!</definedName>
    <definedName name="______PH210">#REF!</definedName>
    <definedName name="______PH240">#REF!</definedName>
    <definedName name="______PH250">#REF!</definedName>
    <definedName name="______PH260">#REF!</definedName>
    <definedName name="______PH280">#REF!</definedName>
    <definedName name="______PH300">#REF!</definedName>
    <definedName name="______PH315">#REF!</definedName>
    <definedName name="______PH350">#REF!</definedName>
    <definedName name="______PH400">#REF!</definedName>
    <definedName name="______PTC110">#REF!</definedName>
    <definedName name="______PTC220">#REF!</definedName>
    <definedName name="______VOB1">[4]Volumenes!#REF!</definedName>
    <definedName name="______YE42">'[7]Pu-Sanit.'!$C$194</definedName>
    <definedName name="______za1">'[6]Anal. horm.'!$F$222</definedName>
    <definedName name="_____Blo62">[4]Volumenes!#REF!</definedName>
    <definedName name="_____BLO83">'[4]anal term'!#REF!</definedName>
    <definedName name="_____CAL50">#REF!</definedName>
    <definedName name="_____CAN1">[4]Volumenes!#REF!</definedName>
    <definedName name="_____CAN2">[4]Volumenes!#REF!</definedName>
    <definedName name="_____CAN3">[4]Volumenes!#REF!</definedName>
    <definedName name="_____CTC220">#REF!</definedName>
    <definedName name="_____DES3">'[4]Ana-Sanit.'!#REF!</definedName>
    <definedName name="_____F">[10]A!#REF!</definedName>
    <definedName name="_____hor210">'[8]anal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'[3]Mano Obra'!$D$12</definedName>
    <definedName name="_____OP2">'[3]Mano Obra'!$D$14</definedName>
    <definedName name="_____OP3">'[3]Mano Obra'!$D$15</definedName>
    <definedName name="_____PA1">[4]Volumenes!#REF!</definedName>
    <definedName name="_____PH140">#REF!</definedName>
    <definedName name="_____PH160">#REF!</definedName>
    <definedName name="_____PH180">#REF!</definedName>
    <definedName name="_____PH210">#REF!</definedName>
    <definedName name="_____PH240">#REF!</definedName>
    <definedName name="_____PH250">#REF!</definedName>
    <definedName name="_____PH260">#REF!</definedName>
    <definedName name="_____PH280">#REF!</definedName>
    <definedName name="_____PH300">#REF!</definedName>
    <definedName name="_____PH315">#REF!</definedName>
    <definedName name="_____PH350">#REF!</definedName>
    <definedName name="_____PH400">#REF!</definedName>
    <definedName name="_____PTC110">#REF!</definedName>
    <definedName name="_____PTC220">#REF!</definedName>
    <definedName name="_____VOB1">[4]Volumenes!#REF!</definedName>
    <definedName name="_____YE42">'[7]Pu-Sanit.'!$C$194</definedName>
    <definedName name="_____za1">'[6]Anal. horm.'!$F$222</definedName>
    <definedName name="____Blo62">[4]Volumenes!#REF!</definedName>
    <definedName name="____BLO83">'[4]anal term'!#REF!</definedName>
    <definedName name="____CAL50">#REF!</definedName>
    <definedName name="____CAN1">[4]Volumenes!#REF!</definedName>
    <definedName name="____CAN2">[4]Volumenes!#REF!</definedName>
    <definedName name="____CAN3">[4]Volumenes!#REF!</definedName>
    <definedName name="____CTC220">#REF!</definedName>
    <definedName name="____DES3">'[4]Ana-Sanit.'!#REF!</definedName>
    <definedName name="____F">[10]A!#REF!</definedName>
    <definedName name="____hor210">'[8]anal term'!$G$1512</definedName>
    <definedName name="____MZ1155">[9]Mezcla!$F$37</definedName>
    <definedName name="____mz125">#REF!</definedName>
    <definedName name="____MZ13">#REF!</definedName>
    <definedName name="____MZ14">#REF!</definedName>
    <definedName name="____MZ16">#REF!</definedName>
    <definedName name="____MZ17">#REF!</definedName>
    <definedName name="____OP1">'[3]Mano Obra'!$D$12</definedName>
    <definedName name="____OP2">'[3]Mano Obra'!$D$14</definedName>
    <definedName name="____OP3">'[3]Mano Obra'!$D$15</definedName>
    <definedName name="____PA1">[4]Volumenes!#REF!</definedName>
    <definedName name="____PH140">#REF!</definedName>
    <definedName name="____PH160">#REF!</definedName>
    <definedName name="____PH180">#REF!</definedName>
    <definedName name="____PH210">#REF!</definedName>
    <definedName name="____PH240">#REF!</definedName>
    <definedName name="____PH250">#REF!</definedName>
    <definedName name="____PH260">#REF!</definedName>
    <definedName name="____PH280">#REF!</definedName>
    <definedName name="____PH300">#REF!</definedName>
    <definedName name="____PH315">#REF!</definedName>
    <definedName name="____PH350">#REF!</definedName>
    <definedName name="____PH400">#REF!</definedName>
    <definedName name="____PTC110">#REF!</definedName>
    <definedName name="____PTC220">#REF!</definedName>
    <definedName name="____VOB1">[4]Volumenes!#REF!</definedName>
    <definedName name="____YE42">'[7]Pu-Sanit.'!$C$194</definedName>
    <definedName name="____za1">'[6]Anal. horm.'!$F$222</definedName>
    <definedName name="___Blo62">[4]Volumenes!#REF!</definedName>
    <definedName name="___BLO83">'[4]anal term'!#REF!</definedName>
    <definedName name="___CAL50">[11]INSUMO!$D$11</definedName>
    <definedName name="___CAN1">[4]Volumenes!#REF!</definedName>
    <definedName name="___CAN2">[4]Volumenes!#REF!</definedName>
    <definedName name="___CAN3">[4]Volumenes!#REF!</definedName>
    <definedName name="___CTC220">#REF!</definedName>
    <definedName name="___DES3">'[4]Ana-Sanit.'!#REF!</definedName>
    <definedName name="___F">[10]A!#REF!</definedName>
    <definedName name="___hor140">#REF!</definedName>
    <definedName name="___hor210">'[8]anal term'!$G$1512</definedName>
    <definedName name="___hor280">[12]ANALISIS!$D$63</definedName>
    <definedName name="___MZ1155">#REF!</definedName>
    <definedName name="___mz125">[11]mezcla!#REF!</definedName>
    <definedName name="___MZ13">[11]mezcla!#REF!</definedName>
    <definedName name="___MZ14">[11]mezcla!#REF!</definedName>
    <definedName name="___MZ16">#REF!</definedName>
    <definedName name="___MZ17">[11]mezcla!#REF!</definedName>
    <definedName name="___OP1">'[3]Mano Obra'!$D$12</definedName>
    <definedName name="___OP2">'[3]Mano Obra'!$D$14</definedName>
    <definedName name="___OP3">'[3]Mano Obra'!$D$15</definedName>
    <definedName name="___PA1">[4]Volumenes!#REF!</definedName>
    <definedName name="___PH140">#REF!</definedName>
    <definedName name="___PH160">#REF!</definedName>
    <definedName name="___PH180">#REF!</definedName>
    <definedName name="___PH210">#REF!</definedName>
    <definedName name="___PH240">#REF!</definedName>
    <definedName name="___PH250">#REF!</definedName>
    <definedName name="___PH260">#REF!</definedName>
    <definedName name="___PH280">#REF!</definedName>
    <definedName name="___PH300">#REF!</definedName>
    <definedName name="___PH315">#REF!</definedName>
    <definedName name="___PH350">#REF!</definedName>
    <definedName name="___PH400">#REF!</definedName>
    <definedName name="___PTC110">#REF!</definedName>
    <definedName name="___PTC220">#REF!</definedName>
    <definedName name="___pu1">#REF!</definedName>
    <definedName name="___pu10">#REF!</definedName>
    <definedName name="___pu2">#REF!</definedName>
    <definedName name="___pu4">[13]Sheet4!$E$1:$E$65536</definedName>
    <definedName name="___pu5">[13]Sheet5!$E$1:$E$65536</definedName>
    <definedName name="___PU6">#REF!</definedName>
    <definedName name="___pu7">#REF!</definedName>
    <definedName name="___pu8">#REF!</definedName>
    <definedName name="___TC110">#REF!</definedName>
    <definedName name="___VOB1">[4]Volumenes!#REF!</definedName>
    <definedName name="___YE42">'[7]Pu-Sanit.'!$C$194</definedName>
    <definedName name="___za1">'[6]Anal. horm.'!$F$222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>[10]A!#REF!</definedName>
    <definedName name="__123Graph_B">[10]A!#REF!</definedName>
    <definedName name="__123Graph_C">[10]A!#REF!</definedName>
    <definedName name="__123Graph_D">[10]A!#REF!</definedName>
    <definedName name="__123Graph_E">[10]A!#REF!</definedName>
    <definedName name="__123Graph_F">[10]A!#REF!</definedName>
    <definedName name="__Blo62">[4]Volumenes!#REF!</definedName>
    <definedName name="__BLO83">'[4]anal term'!#REF!</definedName>
    <definedName name="__CAL50">#REF!</definedName>
    <definedName name="__CAN1">[4]Volumenes!#REF!</definedName>
    <definedName name="__CAN2">[4]Volumenes!#REF!</definedName>
    <definedName name="__CAN3">[4]Volumenes!#REF!</definedName>
    <definedName name="__CTC220">#REF!</definedName>
    <definedName name="__DES3">'[4]Ana-Sanit.'!#REF!</definedName>
    <definedName name="__F">[10]A!#REF!</definedName>
    <definedName name="__hor140">#REF!</definedName>
    <definedName name="__hor210">'[8]anal term'!$G$1512</definedName>
    <definedName name="__hor280">[12]ANALISIS!$D$63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'[3]Mano Obra'!$D$12</definedName>
    <definedName name="__OP2">'[3]Mano Obra'!$D$14</definedName>
    <definedName name="__OP3">'[3]Mano Obra'!$D$15</definedName>
    <definedName name="__PA1">[4]Volumenes!#REF!</definedName>
    <definedName name="__PH140">#REF!</definedName>
    <definedName name="__PH160">#REF!</definedName>
    <definedName name="__PH180">#REF!</definedName>
    <definedName name="__PH210">#REF!</definedName>
    <definedName name="__PH240">#REF!</definedName>
    <definedName name="__PH250">#REF!</definedName>
    <definedName name="__PH260">#REF!</definedName>
    <definedName name="__PH280">#REF!</definedName>
    <definedName name="__PH300">#REF!</definedName>
    <definedName name="__PH315">#REF!</definedName>
    <definedName name="__PH350">#REF!</definedName>
    <definedName name="__PH400">#REF!</definedName>
    <definedName name="__PTC110">#REF!</definedName>
    <definedName name="__PTC220">#REF!</definedName>
    <definedName name="__pu1">#REF!</definedName>
    <definedName name="__pu10">#REF!</definedName>
    <definedName name="__pu2">#REF!</definedName>
    <definedName name="__pu3">#REF!</definedName>
    <definedName name="__pu4">[13]Sheet4!$E$1:$E$65536</definedName>
    <definedName name="__pu5">[13]Sheet5!$E$1:$E$65536</definedName>
    <definedName name="__PU6">#REF!</definedName>
    <definedName name="__pu7">#REF!</definedName>
    <definedName name="__pu8">#REF!</definedName>
    <definedName name="__REALIZADO">[2]presupuesto!#REF!</definedName>
    <definedName name="__SUB1">[14]análisis!#REF!</definedName>
    <definedName name="__TC110">#REF!</definedName>
    <definedName name="__VOB1">[4]Volumenes!#REF!</definedName>
    <definedName name="__YE42">'[7]Pu-Sanit.'!$C$194</definedName>
    <definedName name="__za1">'[6]Anal. horm.'!$F$222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[15]a!#REF!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[16]capilla!#REF!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[16]capilla!#REF!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[16]capilla!#REF!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[16]capilla!#REF!</definedName>
    <definedName name="_42_PRES_FINO">[16]capilla!#REF!</definedName>
    <definedName name="_42PRES_REVEST.">#REF!</definedName>
    <definedName name="_43_PRES_I._SANIT.">[16]capilla!#REF!</definedName>
    <definedName name="_44_PRES_MISCEL.">[16]capilla!#REF!</definedName>
    <definedName name="_44PRES_TOTAL">#REF!</definedName>
    <definedName name="_45_PRES_PINTURAS">[16]capilla!#REF!</definedName>
    <definedName name="_46_PRES_PISOS">[16]capilla!#REF!</definedName>
    <definedName name="_46PRES_VENTANAS">#REF!</definedName>
    <definedName name="_47_PRES_PLAFONES">[16]capilla!#REF!</definedName>
    <definedName name="_48_PRES_REVEST.">[16]capilla!#REF!</definedName>
    <definedName name="_49_PRES_TOTAL">[16]capilla!#REF!</definedName>
    <definedName name="_4MAT_AGREGADOS">#REF!</definedName>
    <definedName name="_5___PRES_FINO">#REF!</definedName>
    <definedName name="_50_PRES_VENTANAS">[16]capilla!#REF!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Blo62">[4]Volumenes!#REF!</definedName>
    <definedName name="_BLO83">'[4]anal term'!#REF!</definedName>
    <definedName name="_CAL50">#REF!</definedName>
    <definedName name="_CAN1">[4]Volumenes!#REF!</definedName>
    <definedName name="_CAN2">[4]Volumenes!#REF!</definedName>
    <definedName name="_CAN3">[4]Volumenes!#REF!</definedName>
    <definedName name="_CTC220">#REF!</definedName>
    <definedName name="_DES3">'[4]Ana-Sanit.'!#REF!</definedName>
    <definedName name="_F">[10]A!#REF!</definedName>
    <definedName name="_Fill">#REF!</definedName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hor140">#REF!</definedName>
    <definedName name="_hor210">'[8]anal term'!$G$1512</definedName>
    <definedName name="_hor280">[12]ANALISIS!$D$63</definedName>
    <definedName name="_Key1">#REF!</definedName>
    <definedName name="_Key2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_mur6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P1">#REF!</definedName>
    <definedName name="_OP2">#REF!</definedName>
    <definedName name="_OP3">#REF!</definedName>
    <definedName name="_Order1">255</definedName>
    <definedName name="_Order2">255</definedName>
    <definedName name="_PA1">[4]Volumenes!#REF!</definedName>
    <definedName name="_PH080">#REF!</definedName>
    <definedName name="_PH10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[13]Sheet4!$E$1:$E$65536</definedName>
    <definedName name="_pu5">[13]Sheet5!$E$1:$E$65536</definedName>
    <definedName name="_PU6">#REF!</definedName>
    <definedName name="_pu7">#REF!</definedName>
    <definedName name="_pu8">#REF!</definedName>
    <definedName name="_Regression_Int">1</definedName>
    <definedName name="_SLU48">#REF!</definedName>
    <definedName name="_SLU910">#REF!</definedName>
    <definedName name="_Sort">#REF!</definedName>
    <definedName name="_SUB1">#REF!</definedName>
    <definedName name="_TUB24">#REF!</definedName>
    <definedName name="_VOB1">[4]Volumenes!#REF!</definedName>
    <definedName name="_YE42">'[7]Pu-Sanit.'!$C$194</definedName>
    <definedName name="_za1">'[6]Anal. horm.'!$F$222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[10]A!#REF!</definedName>
    <definedName name="A_IMPRESIÓN_IM">#REF!</definedName>
    <definedName name="aa">#REF!</definedName>
    <definedName name="aa_2">"$#REF!.$B$109"</definedName>
    <definedName name="aa_3">"$#REF!.$B$109"</definedName>
    <definedName name="AAAAAAAAAAA">#REF!</definedName>
    <definedName name="ababa1">[4]Volumenes!#REF!</definedName>
    <definedName name="ababa2">[4]Volumenes!#REF!</definedName>
    <definedName name="ababa3">[4]Volumenes!#REF!</definedName>
    <definedName name="abaco1">[4]Volumenes!#REF!</definedName>
    <definedName name="abaco2">[4]Volumenes!#REF!</definedName>
    <definedName name="abaco3">[4]Volumenes!#REF!</definedName>
    <definedName name="ABULT">#REF!</definedName>
    <definedName name="AC">#REF!</definedName>
    <definedName name="ACA_1">#REF!</definedName>
    <definedName name="ACA_2">#REF!</definedName>
    <definedName name="ACA_6">#REF!</definedName>
    <definedName name="ACA_7">#REF!</definedName>
    <definedName name="ACAHOR175">#REF!</definedName>
    <definedName name="ACAHOR3">#REF!</definedName>
    <definedName name="ACAHOR4">#REF!</definedName>
    <definedName name="ACAHOR5">#REF!</definedName>
    <definedName name="ACARREO12BLOCK12">#REF!</definedName>
    <definedName name="ACARREO12BLOCK6">#REF!</definedName>
    <definedName name="ACARREO12BLOCK8">#REF!</definedName>
    <definedName name="ACARREOADO50080">#REF!</definedName>
    <definedName name="ACARREOADO511">#REF!</definedName>
    <definedName name="ACARREOADO604">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ALPER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MOSAICOGRAVILLA30X30">#REF!</definedName>
    <definedName name="ACARREOPISOS">#REF!</definedName>
    <definedName name="ACARREOVER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FRA">#REF!</definedName>
    <definedName name="ACENUVI">[4]Jornal!#REF!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2">#N/A</definedName>
    <definedName name="Acero_3">#N/A</definedName>
    <definedName name="Acero_QQ">#REF!</definedName>
    <definedName name="ACERO1">'[17]analisis de costo'!#REF!</definedName>
    <definedName name="ACERO12">'[17]analisis de costo'!#REF!</definedName>
    <definedName name="ACERO1225">'[17]analisis de costo'!#REF!</definedName>
    <definedName name="ACERO14">'[17]analisis de costo'!#REF!</definedName>
    <definedName name="acero2">#REF!</definedName>
    <definedName name="ACERO34">'[17]analisis de costo'!#REF!</definedName>
    <definedName name="ACERO38">'[17]analisis de costo'!#REF!</definedName>
    <definedName name="ACERO3825">'[17]analisis de costo'!#REF!</definedName>
    <definedName name="ACERO601">'[17]analisis de costo'!#REF!</definedName>
    <definedName name="ACERO6012">'[17]analisis de costo'!#REF!</definedName>
    <definedName name="ACERO601225">'[17]analisis de costo'!#REF!</definedName>
    <definedName name="ACERO6034">'[17]analisis de costo'!#REF!</definedName>
    <definedName name="ACERO6035">#REF!</definedName>
    <definedName name="ACERO6038">'[17]analisis de costo'!#REF!</definedName>
    <definedName name="ACERO603825">'[17]analisis de costo'!#REF!</definedName>
    <definedName name="aceroi">#REF!</definedName>
    <definedName name="aceroii">#REF!</definedName>
    <definedName name="aceromalla">#REF!</definedName>
    <definedName name="ACEROQQ">#REF!</definedName>
    <definedName name="ACEROS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[15]a!#REF!</definedName>
    <definedName name="ADAMIOSIN">#REF!</definedName>
    <definedName name="ADAPH1P">'[7]Pu-Sanit.'!$C$203</definedName>
    <definedName name="ADAPM12P">'[4]Pu-Sanit.'!$C$208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INISTRATIVOS">#REF!</definedName>
    <definedName name="Agregado">#REF!</definedName>
    <definedName name="Agregado_2">#N/A</definedName>
    <definedName name="Agregado_3">#N/A</definedName>
    <definedName name="AGREGADOS">#REF!</definedName>
    <definedName name="AGUA">#REF!</definedName>
    <definedName name="Agua_1">#N/A</definedName>
    <definedName name="Agua_2">#N/A</definedName>
    <definedName name="Agua_3">#N/A</definedName>
    <definedName name="AGUARRAS">#REF!</definedName>
    <definedName name="Aint.">[4]Volumenes!#REF!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0THW">'[4]PU-Elect.'!#REF!</definedName>
    <definedName name="AL10_">#REF!</definedName>
    <definedName name="AL12_">#REF!</definedName>
    <definedName name="AL14_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AM">#REF!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D">#REF!</definedName>
    <definedName name="ALB">'[4]anal term'!#REF!</definedName>
    <definedName name="ALB_001">#REF!</definedName>
    <definedName name="ALB_003">#REF!</definedName>
    <definedName name="ALB_007">#REF!</definedName>
    <definedName name="aliba1">[4]Volumenes!#REF!</definedName>
    <definedName name="aliba2">[4]Volumenes!#REF!</definedName>
    <definedName name="aliba3">[4]Volumenes!#REF!</definedName>
    <definedName name="aliger1">[4]Volumenes!#REF!</definedName>
    <definedName name="aliger2">[4]Volumenes!#REF!</definedName>
    <definedName name="aliger3">[4]Volumenes!#REF!</definedName>
    <definedName name="Alq._Madera_P_Antepecho____Incl._M_O">[13]Insumos!#REF!</definedName>
    <definedName name="Alq._Madera_P_Col._____Incl._M_O">[13]Insumos!#REF!</definedName>
    <definedName name="ALTATEN">#REF!</definedName>
    <definedName name="ALTATENSION">#REF!</definedName>
    <definedName name="altext3">[4]Volumenes!#REF!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MORT">#REF!</definedName>
    <definedName name="AMORTIZACION">[18]CUBICACION!$D$741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ACEROS">'[17]analisis de costo'!#REF!</definedName>
    <definedName name="ANABLOQUESMUROS">'[17]analisis de costo'!#REF!</definedName>
    <definedName name="ANABORDILLOS">'[17]analisis de costo'!#REF!</definedName>
    <definedName name="ANACASETAS">'[17]analisis de costo'!#REF!</definedName>
    <definedName name="ANACONTEN">'[17]analisis de costo'!#REF!</definedName>
    <definedName name="ANADESPLUV">'[17]analisis de costo'!#REF!</definedName>
    <definedName name="ANAEMPAÑETES">'[17]analisis de costo'!#REF!</definedName>
    <definedName name="ANAESCALONES">'[17]analisis de costo'!#REF!</definedName>
    <definedName name="ANAHAANTEP">'[17]analisis de costo'!#REF!</definedName>
    <definedName name="ANAHABADENES">'[17]analisis de costo'!#REF!</definedName>
    <definedName name="ANAHACOLCIR">'[17]analisis de costo'!#REF!</definedName>
    <definedName name="ANALISIS">'[17]analisis de costo'!#REF!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">[4]Volumenes!#REF!</definedName>
    <definedName name="APAÑ">[4]Volumenes!#REF!</definedName>
    <definedName name="APIN">[4]Volumenes!#REF!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_xlnm.Extract">#REF!</definedName>
    <definedName name="_xlnm.Print_Area" localSheetId="0">'PRESUPUESTO '!$A$1:$G$112</definedName>
    <definedName name="_xlnm.Print_Area">[10]A!#REF!</definedName>
    <definedName name="AREA1">#REF!</definedName>
    <definedName name="AREA12">#REF!</definedName>
    <definedName name="AREA34">#REF!</definedName>
    <definedName name="AREA38">#REF!</definedName>
    <definedName name="AREAB8">[4]Volumenes!#REF!</definedName>
    <definedName name="AREABACO">[4]Volumenes!#REF!</definedName>
    <definedName name="AREALIGER">[4]Volumenes!#REF!</definedName>
    <definedName name="AREALOMA">[4]Volumenes!#REF!</definedName>
    <definedName name="AREARET.">[4]Volumenes!#REF!</definedName>
    <definedName name="AREASULAVIZUMU">[4]Volumenes!#REF!</definedName>
    <definedName name="AREASUPLAVIZUMU">[4]Volumenes!#REF!</definedName>
    <definedName name="AREASUTO">[4]Volumenes!#REF!</definedName>
    <definedName name="AREASUTOFO">[4]Volumenes!#REF!</definedName>
    <definedName name="AREAXX">[4]Volumenes!#REF!</definedName>
    <definedName name="ARENA">#REF!</definedName>
    <definedName name="ARENA_PAÑETE">#REF!</definedName>
    <definedName name="ARENAAZUL">#REF!</definedName>
    <definedName name="arenabca">#REF!</definedName>
    <definedName name="ARENAF">#REF!</definedName>
    <definedName name="ARENAG">#REF!</definedName>
    <definedName name="ARENAGRUESA">#REF!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MOTIZACION">'[19]CUBICACION '!$E$1472</definedName>
    <definedName name="ARQSA">#REF!</definedName>
    <definedName name="ASCENSORES">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tado">#REF!</definedName>
    <definedName name="AY">#REF!</definedName>
    <definedName name="AYCA">#REF!</definedName>
    <definedName name="AYCARP">#REF!</definedName>
    <definedName name="AYDE">#REF!</definedName>
    <definedName name="AYEL">#REF!</definedName>
    <definedName name="ayoperador">#REF!</definedName>
    <definedName name="AYPI">#REF!</definedName>
    <definedName name="AYPL">#REF!</definedName>
    <definedName name="Ayudante_2da">#REF!</definedName>
    <definedName name="Ayudante_Soldador">#REF!</definedName>
    <definedName name="AYVA">#REF!</definedName>
    <definedName name="B">#REF!</definedName>
    <definedName name="BALAUSTRES">#REF!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OS">#REF!</definedName>
    <definedName name="BAPIPORCTO">'[4]Anal. horm.'!#REF!</definedName>
    <definedName name="baranda2">[4]Volumenes!#REF!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O">#REF!</definedName>
    <definedName name="BASE">#REF!</definedName>
    <definedName name="BASE_CONTEN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[13]Insumos!#REF!</definedName>
    <definedName name="BIDETBCOPVC">#REF!</definedName>
    <definedName name="BIDETCOLPVC">#REF!</definedName>
    <definedName name="BISAGRA">#REF!</definedName>
    <definedName name="BLCALVEN">#REF!</definedName>
    <definedName name="BLHORM4">'[4]Anal. horm.'!#REF!</definedName>
    <definedName name="BLHORM6">#REF!</definedName>
    <definedName name="BLHORM6A60">#REF!</definedName>
    <definedName name="BLHORM8A20">#REF!</definedName>
    <definedName name="BLHORM8A40">'[4]Anal. horm.'!#REF!</definedName>
    <definedName name="BLHORM8A80">'[4]Anal. horm.'!#REF!</definedName>
    <definedName name="blobnp">[4]Volumenes!#REF!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2">'[17]analisis de costo'!#REF!</definedName>
    <definedName name="BLOCK4">'[17]analisis de costo'!#REF!</definedName>
    <definedName name="BLOCK5">'[17]analisis de costo'!#REF!</definedName>
    <definedName name="BLOCK6">'[17]analisis de costo'!#REF!</definedName>
    <definedName name="Block61">[4]Volumenes!#REF!</definedName>
    <definedName name="block63">[4]Volumenes!#REF!</definedName>
    <definedName name="BLOCK640">'[17]analisis de costo'!#REF!</definedName>
    <definedName name="BLOCK6VIO2">'[17]analisis de costo'!#REF!</definedName>
    <definedName name="BLOCK8">'[17]analisis de costo'!#REF!</definedName>
    <definedName name="BLOCK820">'[17]analisis de costo'!#REF!</definedName>
    <definedName name="BLOCK840">'[17]analisis de costo'!#REF!</definedName>
    <definedName name="BLOCK840CLLENAS">'[17]analisis de costo'!#REF!</definedName>
    <definedName name="BLOCK8ESP">'[17]analisis de costo'!#REF!</definedName>
    <definedName name="BLOCKCA">#REF!</definedName>
    <definedName name="BLOCKCALAD666">'[17]analisis de costo'!#REF!</definedName>
    <definedName name="BLOCKCALAD886">'[17]analisis de costo'!#REF!</definedName>
    <definedName name="BLOCKCALADORN152040">'[17]analisis de costo'!#REF!</definedName>
    <definedName name="BLOCKORNAMENTAL">#REF!</definedName>
    <definedName name="BLOCRI">#REF!</definedName>
    <definedName name="BLOK6">'[4]Anal. horm.'!#REF!</definedName>
    <definedName name="BLOQ61">[4]Volumenes!#REF!</definedName>
    <definedName name="BLOQUEB1">[4]Volumenes!#REF!</definedName>
    <definedName name="BLOQUES">#REF!</definedName>
    <definedName name="BOMBA">#REF!</definedName>
    <definedName name="BOMBA_ACHIQUE">#REF!</definedName>
    <definedName name="bombahorm">#REF!</definedName>
    <definedName name="BOMBAS">#REF!</definedName>
    <definedName name="BOMVAC">#REF!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'[17]analisis de costo'!#REF!</definedName>
    <definedName name="BORDILLO6">'[17]analisis de costo'!#REF!</definedName>
    <definedName name="BORDILLO8">'[17]analisis de costo'!#REF!</definedName>
    <definedName name="BOTE">#REF!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VFOAM">#REF!</definedName>
    <definedName name="BPLUV4SDR41CONTRA">#REF!</definedName>
    <definedName name="BREAKER15">#REF!</definedName>
    <definedName name="BREAKER2P40">#REF!</definedName>
    <definedName name="BREAKER2P60">#REF!</definedName>
    <definedName name="BREAKERS">#REF!</definedName>
    <definedName name="BREAKERS_15A">#REF!</definedName>
    <definedName name="BREAKERS_20A">#REF!</definedName>
    <definedName name="BREAKERS_30A">#REF!</definedName>
    <definedName name="BRIGADATOPOGRAFICA">#REF!</definedName>
    <definedName name="brochas">#REF!</definedName>
    <definedName name="BT">#REF!</definedName>
    <definedName name="C._ADICIONAL">#N/A</definedName>
    <definedName name="c.gas.gen">#REF!</definedName>
    <definedName name="CAASC1">[4]Volumenes!#REF!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[4]Volumenes!#REF!</definedName>
    <definedName name="cablo3">[4]Volumenes!#REF!</definedName>
    <definedName name="CABTEJAASFINST">#REF!</definedName>
    <definedName name="CACCATO">#REF!</definedName>
    <definedName name="CACCEMP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COM12HG">#REF!</definedName>
    <definedName name="CACOM12PVC">#REF!</definedName>
    <definedName name="CACOM8HG">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ION_BOTE">#REF!</definedName>
    <definedName name="CAMU1">[4]Volumenes!#REF!</definedName>
    <definedName name="camufac2">[4]Volumenes!#REF!</definedName>
    <definedName name="CAN">[10]A!#REF!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SC1">[4]Volumenes!#REF!</definedName>
    <definedName name="canblo2">[4]Volumenes!#REF!</definedName>
    <definedName name="CANCOL1">[4]Volumenes!#REF!</definedName>
    <definedName name="CANDADO">#REF!</definedName>
    <definedName name="CANMU1">[4]Volumenes!#REF!</definedName>
    <definedName name="CANO">[4]Volumenes!#REF!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[13]Sheet4!$C$1:$C$65536</definedName>
    <definedName name="cant5">[13]Sheet5!$C$1:$C$65536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'[17]analisis de costo'!#REF!</definedName>
    <definedName name="CANTO1">[4]Volumenes!#REF!</definedName>
    <definedName name="CANTOS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u2">[4]Volumenes!#REF!</definedName>
    <definedName name="capu3">[4]Volumenes!#REF!</definedName>
    <definedName name="capu3y">[4]Volumenes!#REF!</definedName>
    <definedName name="capue2">[4]Volumenes!#REF!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[4]Volumenes!#REF!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'[17]analisis de costo'!#REF!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LOSAPLA">#REF!</definedName>
    <definedName name="CARLOSAVARIASAGUAS">#REF!</definedName>
    <definedName name="carmufac">[4]Volumenes!#REF!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DINTEL">#REF!</definedName>
    <definedName name="CARPINTERIA_COL_PERIMETRO">#REF!</definedName>
    <definedName name="CARPINTERIA_INSTAL_COL_PERIMETRO">#REF!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ASTRE6">#REF!</definedName>
    <definedName name="CARRETILLA">#REF!</definedName>
    <definedName name="Carretilla____2_P3_______TIPO_JEEP">[13]Insumos!#REF!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Sucio">[13]Insumos!#REF!</definedName>
    <definedName name="CASETA">'[4]anal term'!#REF!</definedName>
    <definedName name="CASETA200">'[17]analisis de costo'!#REF!</definedName>
    <definedName name="CASETA200M2">'[17]analisis de costo'!#REF!</definedName>
    <definedName name="CASETA500">'[17]analisis de costo'!#REF!</definedName>
    <definedName name="CASETAM2">'[17]analisis de costo'!#REF!</definedName>
    <definedName name="Casting_Bed">#REF!</definedName>
    <definedName name="Casting_Bed_2">#N/A</definedName>
    <definedName name="Casting_Bed_3">#N/A</definedName>
    <definedName name="cave2">[4]Volumenes!#REF!</definedName>
    <definedName name="cave3">[4]Volumenes!#REF!</definedName>
    <definedName name="cave3y">[4]Volumenes!#REF!</definedName>
    <definedName name="caventa2">[4]Volumenes!#REF!</definedName>
    <definedName name="CAVOSC">#REF!</definedName>
    <definedName name="CB">#REF!</definedName>
    <definedName name="CBAJVEN2">#REF!</definedName>
    <definedName name="CBAJVEN3">#REF!</definedName>
    <definedName name="CBAJVEN4">#REF!</definedName>
    <definedName name="CBAJVEN5">#REF!</definedName>
    <definedName name="CBAJVEN6">#REF!</definedName>
    <definedName name="CBANERAESP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>#REF!</definedName>
    <definedName name="CBOTCOEMP">#REF!</definedName>
    <definedName name="CBOTCOSUP">#REF!</definedName>
    <definedName name="CBOTLUEMP">#REF!</definedName>
    <definedName name="CBOTLUSUP">#REF!</definedName>
    <definedName name="CBOTON">#REF!</definedName>
    <definedName name="CBREAKERS">#REF!</definedName>
    <definedName name="CCALENT1850">#REF!</definedName>
    <definedName name="CCALENT612">#REF!</definedName>
    <definedName name="CCALENTGA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DES2">#REF!</definedName>
    <definedName name="CDES3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ESINOPAR">#REF!</definedName>
    <definedName name="CDESPISPARR2">#REF!</definedName>
    <definedName name="CDESPISPARR3">#REF!</definedName>
    <definedName name="CDESPLU2">#REF!</definedName>
    <definedName name="CDESPLU3">#REF!</definedName>
    <definedName name="CDESPLU4">#REF!</definedName>
    <definedName name="CDESPLU5">#REF!</definedName>
    <definedName name="CDUCHA">#REF!</definedName>
    <definedName name="CEDRO">#REF!</definedName>
    <definedName name="CEMBCO">[7]Mat!$D$54</definedName>
    <definedName name="CEMCPVC14">#REF!</definedName>
    <definedName name="CEMCPVCPINTA">#REF!</definedName>
    <definedName name="cemento">#REF!</definedName>
    <definedName name="Cemento_1">#N/A</definedName>
    <definedName name="Cemento_2">#N/A</definedName>
    <definedName name="Cemento_3">#N/A</definedName>
    <definedName name="CEMENTO_PVC">#REF!</definedName>
    <definedName name="CEMENTOG">#REF!</definedName>
    <definedName name="CEMENTOP">#REF!</definedName>
    <definedName name="CEMENTOPVCCANOPINTA">#REF!</definedName>
    <definedName name="CEMENTOS">#REF!</definedName>
    <definedName name="CEMPALMEAGUA1">#REF!</definedName>
    <definedName name="CEMPALMEAGUA112">#REF!</definedName>
    <definedName name="CEMPALMEAGUA114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r">#REF!</definedName>
    <definedName name="CERAMICA_20x20_BLANCA">#REF!</definedName>
    <definedName name="CERAMICA_ANTIDESLIZANTE">#REF!</definedName>
    <definedName name="CERAMICA_PISOS_40x40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AMICAS">#REF!</definedName>
    <definedName name="Cerp">#REF!</definedName>
    <definedName name="CERRAJERIA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EGCORR">#REF!</definedName>
    <definedName name="CFREGESP1CA">#REF!</definedName>
    <definedName name="CFREGESP2CA">#REF!</definedName>
    <definedName name="CG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ZOCALO">#REF!</definedName>
    <definedName name="CHEQUE_HORZ_34">#REF!</definedName>
    <definedName name="CHEQUE_VERT_34">#REF!</definedName>
    <definedName name="chilena">#REF!</definedName>
    <definedName name="CI">'[4]Anal. horm.'!#REF!</definedName>
    <definedName name="CINO">#REF!</definedName>
    <definedName name="CINODORO">#REF!</definedName>
    <definedName name="CINODOROFLUXOMETRO">#REF!</definedName>
    <definedName name="CINOESP1C">#REF!</definedName>
    <definedName name="CINOESP2C">#REF!</definedName>
    <definedName name="CINOESPPAR">#REF!</definedName>
    <definedName name="CINOFLUX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12900GL">'[4]Anal. horm.'!#REF!</definedName>
    <definedName name="CIS4000GL">'[4]Anal. horm.'!#REF!</definedName>
    <definedName name="CISEGMONO100">#REF!</definedName>
    <definedName name="CISEGMONO30">#REF!</definedName>
    <definedName name="CISEGMONO60">#REF!</definedName>
    <definedName name="CIUPAISJAGS">#REF!</definedName>
    <definedName name="CIUPAISPROY">#REF!</definedName>
    <definedName name="CLADRILLOS">#REF!</definedName>
    <definedName name="CLAVADERO1">#REF!</definedName>
    <definedName name="CLAVADERO1CV">#REF!</definedName>
    <definedName name="CLAVADERO2">#REF!</definedName>
    <definedName name="CLAVADERO2CV">#REF!</definedName>
    <definedName name="CLAVAMANOS">#REF!</definedName>
    <definedName name="CLAVCLI">#REF!</definedName>
    <definedName name="CLAVCP">#REF!</definedName>
    <definedName name="CLAVEMP">#REF!</definedName>
    <definedName name="CLAVESPCP">#REF!</definedName>
    <definedName name="CLAVESPS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">#REF!</definedName>
    <definedName name="CLAVPEDES">#REF!</definedName>
    <definedName name="CLAVPLADOM">#REF!</definedName>
    <definedName name="CLAVSALON">#REF!</definedName>
    <definedName name="CLAVSP">#REF!</definedName>
    <definedName name="CLLAVECHO">#REF!</definedName>
    <definedName name="CLLAVEDUCHA">#REF!</definedName>
    <definedName name="CLLAVEPA1">#REF!</definedName>
    <definedName name="CLLAVEPA12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#REF!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1290HG">'[7]Pu-Sanit.'!$C$224</definedName>
    <definedName name="CODO190P">'[7]Pu-Sanit.'!$C$217</definedName>
    <definedName name="CODO245">'[7]Pu-Sanit.'!$C$138</definedName>
    <definedName name="CODO290">'[7]Pu-Sanit.'!$C$134</definedName>
    <definedName name="CODO2E">#REF!</definedName>
    <definedName name="CODO3">#REF!</definedName>
    <definedName name="CODO34">#REF!</definedName>
    <definedName name="CODO390P">'[4]Pu-Sanit.'!$C$220</definedName>
    <definedName name="CODO3E">#REF!</definedName>
    <definedName name="CODO4">#REF!</definedName>
    <definedName name="CODO4E">#REF!</definedName>
    <definedName name="CODOCPVC12X90">#REF!</definedName>
    <definedName name="CODOCPVC34X90">#REF!</definedName>
    <definedName name="CODOHG112X90">#REF!</definedName>
    <definedName name="CODOHG125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adm.">#REF!</definedName>
    <definedName name="col1.4">[4]Volumenes!#REF!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5">'[4]Anal. horm.'!#REF!</definedName>
    <definedName name="Coloc._bloque_4x_8_x16_pulgs.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rante">#REF!</definedName>
    <definedName name="colred1.2">[4]Volumenes!#REF!</definedName>
    <definedName name="colum">#REF!</definedName>
    <definedName name="COLZOPORC">#REF!</definedName>
    <definedName name="COMBUSTIBLES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'[4]Pu-Sanit.'!$C$229</definedName>
    <definedName name="CONTENTELFORDM">'[17]analisis de costo'!#REF!</definedName>
    <definedName name="CONTENTELFORDM3">'[17]analisis de costo'!#REF!</definedName>
    <definedName name="CONTRA1">#REF!</definedName>
    <definedName name="CONTRA2">#REF!</definedName>
    <definedName name="CONTRATADO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te_y_Bote_Material____C_E">[13]Insumos!#REF!</definedName>
    <definedName name="CORTEEQUIPO">#REF!</definedName>
    <definedName name="costo.codo.pvc.media.presion">#REF!</definedName>
    <definedName name="costo.gl.tangi">#REF!</definedName>
    <definedName name="costo.tubo.pvc.media.presion">#REF!</definedName>
    <definedName name="costoobrerosen">#REF!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PANEL">#REF!</definedName>
    <definedName name="CPAPSERV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EPISA">#REF!</definedName>
    <definedName name="CRISTMIN">#REF!</definedName>
    <definedName name="CRUZ_HG_1_12">#REF!</definedName>
    <definedName name="CSAL12">#REF!</definedName>
    <definedName name="CSALIDA1">#REF!</definedName>
    <definedName name="CSALIDA112">#REF!</definedName>
    <definedName name="CSALIDA114">#REF!</definedName>
    <definedName name="CSALIDA12">#REF!</definedName>
    <definedName name="CSALIDA12Y34">#REF!</definedName>
    <definedName name="CSALIDA2">#REF!</definedName>
    <definedName name="CSALIDA34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>#REF!</definedName>
    <definedName name="CSALIDAorin">#REF!</definedName>
    <definedName name="CTC">#REF!</definedName>
    <definedName name="CTEJA">#REF!</definedName>
    <definedName name="CTERMBANO">#REF!</definedName>
    <definedName name="CTG1CAM">#REF!</definedName>
    <definedName name="CTG2CAM">#REF!</definedName>
    <definedName name="CTIM">#REF!</definedName>
    <definedName name="CTIMBRECOR">#REF!</definedName>
    <definedName name="CTINAC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12Y34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adro_Resumen">#REF!</definedName>
    <definedName name="CUB">[1]presup.!#REF!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[1]presup.!#REF!</definedName>
    <definedName name="CVERTEDERO">#REF!</definedName>
    <definedName name="CVERTEDEROH">#REF!</definedName>
    <definedName name="cvi">#REF!</definedName>
    <definedName name="cvii">#REF!</definedName>
    <definedName name="cviii">#REF!</definedName>
    <definedName name="cviiii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_2">#N/A</definedName>
    <definedName name="D_3">#N/A</definedName>
    <definedName name="DD">#REF!</definedName>
    <definedName name="DEDE">#REF!</definedName>
    <definedName name="DEDE2">#REF!</definedName>
    <definedName name="DEDE3">#REF!</definedName>
    <definedName name="DEDE4">#REF!</definedName>
    <definedName name="DEDE5">#REF!</definedName>
    <definedName name="DEDE6">#REF!</definedName>
    <definedName name="DEDE7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l">#REF!</definedName>
    <definedName name="demo">#REF!</definedName>
    <definedName name="deplu3">[4]Volumenes!#REF!</definedName>
    <definedName name="DERRCEMBLANCO">#REF!</definedName>
    <definedName name="DERRCEMGRIS">#REF!</definedName>
    <definedName name="DERRETIDO_BCO">#REF!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RRETIDOVER">#REF!</definedName>
    <definedName name="DES" localSheetId="0">'[17]analisis de pu'!#REF!</definedName>
    <definedName name="DES">'[17]analisis de pu'!#REF!</definedName>
    <definedName name="Desagüe_de_piso_de_2______INST.">[13]Insumos!#REF!</definedName>
    <definedName name="Desagüe_de_techo_de_3">[13]Insumos!#REF!</definedName>
    <definedName name="Desagüe_de_techo_de_4">[13]Insumos!#REF!</definedName>
    <definedName name="DESAGUE_DOBLE_FREGADERO_PVC">#REF!</definedName>
    <definedName name="DESAGUEBANERA">#REF!</definedName>
    <definedName name="DESAGUEDOBLEFRE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esc2">[4]Volumenes!#REF!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 localSheetId="0">'[17]analisis de pu'!#REF!</definedName>
    <definedName name="DESPLU3">'[17]analisis de pu'!#REF!</definedName>
    <definedName name="DESPLU4">'[17]analisis de costo'!#REF!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IA">#REF!</definedName>
    <definedName name="dia.obrero.1ra">#REF!</definedName>
    <definedName name="dia.tec.esp">#REF!</definedName>
    <definedName name="diames">#REF!</definedName>
    <definedName name="Diesel">[13]Insumos!#REF!</definedName>
    <definedName name="Digitadores" localSheetId="0">#REF!</definedName>
    <definedName name="Digitadores">#REF!</definedName>
    <definedName name="Digitadores2" localSheetId="0">#REF!</definedName>
    <definedName name="Digitadores2">#REF!</definedName>
    <definedName name="digitadores3">#REF!</definedName>
    <definedName name="dint">#REF!</definedName>
    <definedName name="dint_02">#REF!</definedName>
    <definedName name="DIRJAGS">#REF!</definedName>
    <definedName name="DIRPROY">#REF!</definedName>
    <definedName name="DISTAGUAYMOCONTRA">#REF!</definedName>
    <definedName name="DIVISA">#REF!</definedName>
    <definedName name="DIVISAEURO">#REF!</definedName>
    <definedName name="DIVISAS">#REF!</definedName>
    <definedName name="DIVISAUSA">#REF!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dolar">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uc">#REF!</definedName>
    <definedName name="DUCHA_PLASTICA_CALIENTE_CROMO_12">#REF!</definedName>
    <definedName name="DUCHAPVC">#REF!</definedName>
    <definedName name="DUCHAPVCCPVC">#REF!</definedName>
    <definedName name="dulce">#REF!</definedName>
    <definedName name="dur">#REF!</definedName>
    <definedName name="DUROCK">#REF!</definedName>
    <definedName name="E">#REF!</definedName>
    <definedName name="E45.1">#REF!</definedName>
    <definedName name="EBAINS">#REF!</definedName>
    <definedName name="EBANISTERIA">#REF!</definedName>
    <definedName name="EBAOP1">#REF!</definedName>
    <definedName name="EBAPIN">#REF!</definedName>
    <definedName name="EBAPUL">#REF!</definedName>
    <definedName name="egfrrf">#REF!</definedName>
    <definedName name="ELECTRICIDAD">#REF!</definedName>
    <definedName name="ELECTRODOS">#REF!</definedName>
    <definedName name="elizabeth">#REF!</definedName>
    <definedName name="EMAILARQSA">#REF!</definedName>
    <definedName name="EMAILJAGS">#REF!</definedName>
    <definedName name="emer">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'[17]analisis de costo'!#REF!</definedName>
    <definedName name="EMPEXTMA">'[17]analisis de costo'!#REF!</definedName>
    <definedName name="EMPINTCONACEROYMALLACONTRA">#REF!</definedName>
    <definedName name="EMPINTMA">'[17]analisis de costo'!#REF!</definedName>
    <definedName name="EMPPULSCOL">'[17]analisis de costo'!#REF!</definedName>
    <definedName name="EMPRAS">'[17]analisis de costo'!#REF!</definedName>
    <definedName name="EMPRUS">'[17]analisis de costo'!#REF!</definedName>
    <definedName name="EMPTECHO">'[17]analisis de costo'!#REF!</definedName>
    <definedName name="ENC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>#REF!</definedName>
    <definedName name="ER">[15]a!#REF!</definedName>
    <definedName name="escalon">[4]Volumenes!#REF!</definedName>
    <definedName name="ESCALON_17x30">#REF!</definedName>
    <definedName name="escalon2">[4]Volumenes!#REF!</definedName>
    <definedName name="ESCALONES">#REF!</definedName>
    <definedName name="Escalones_Granito_Fondo_Blanco____Incl._H_y_C_H">[13]Insumos!#REF!</definedName>
    <definedName name="escari">#REF!</definedName>
    <definedName name="escarii">#REF!</definedName>
    <definedName name="escariii">#REF!</definedName>
    <definedName name="escariiii">#REF!</definedName>
    <definedName name="ESCGRA23B">'[17]analisis de costo'!#REF!</definedName>
    <definedName name="ESCGRAFB">#REF!</definedName>
    <definedName name="ESCMARAGLPR">'[17]analisis de costo'!#REF!</definedName>
    <definedName name="ESCOBILLON">#REF!</definedName>
    <definedName name="ESCSUPCHAB">'[17]analisis de costo'!#REF!</definedName>
    <definedName name="ESCVIBG">'[17]analisis de costo'!#REF!</definedName>
    <definedName name="Eslingas">#REF!</definedName>
    <definedName name="Eslingas_2">#N/A</definedName>
    <definedName name="Eslingas_3">#N/A</definedName>
    <definedName name="ESTAMPADO">#REF!</definedName>
    <definedName name="ESTMET">#REF!</definedName>
    <definedName name="ESTOPA">#REF!</definedName>
    <definedName name="ESTRIA">'[17]analisis de costo'!#REF!</definedName>
    <definedName name="ESTRUCTMET">#REF!</definedName>
    <definedName name="EURO">#REF!</definedName>
    <definedName name="Exc">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'[4]M. O. exc.'!#REF!</definedName>
    <definedName name="EXCROCK">'[4]M.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tracción_IM">#REF!</definedName>
    <definedName name="FAB_10">#REF!</definedName>
    <definedName name="FAB_35">#REF!</definedName>
    <definedName name="fac.esp.gra">#REF!</definedName>
    <definedName name="Fac.optimi.obras.arte">#REF!</definedName>
    <definedName name="factor">#REF!</definedName>
    <definedName name="FALLEBA10">#REF!</definedName>
    <definedName name="FALLEBA6">#REF!</definedName>
    <definedName name="fcs">#REF!</definedName>
    <definedName name="fe.">#REF!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>#REF!</definedName>
    <definedName name="FI">#REF!</definedName>
    <definedName name="FIBVID">#REF!</definedName>
    <definedName name="FIN">#REF!</definedName>
    <definedName name="fino">[4]Volumenes!#REF!</definedName>
    <definedName name="FLUXOMETROINODORO">#REF!</definedName>
    <definedName name="FLUXOMETROORINAL">#REF!</definedName>
    <definedName name="fmo">#REF!</definedName>
    <definedName name="fmos">#REF!</definedName>
    <definedName name="FORMALETA">#REF!</definedName>
    <definedName name="FR">[10]A!#REF!</definedName>
    <definedName name="frablo2">[4]Volumenes!#REF!</definedName>
    <definedName name="frablo3">[4]Volumenes!#REF!</definedName>
    <definedName name="Frag">#REF!</definedName>
    <definedName name="FRAGU1">[4]Volumenes!#REF!</definedName>
    <definedName name="FRAGUA">'[17]analisis de costo'!#REF!</definedName>
    <definedName name="FRAGUACHE">#REF!</definedName>
    <definedName name="FREG1PVCCPVC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c">#REF!</definedName>
    <definedName name="GABCONINC01">#REF!</definedName>
    <definedName name="gabp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S_CIL">#REF!</definedName>
    <definedName name="GASOI">#REF!</definedName>
    <definedName name="GASOIL">#REF!</definedName>
    <definedName name="GASOLINA">[17]Ins!$E$582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ENERADOR_DIESEL_400KW">#REF!</definedName>
    <definedName name="GFGFF">#REF!</definedName>
    <definedName name="GFSG">#REF!</definedName>
    <definedName name="GIMNASIO">#REF!</definedName>
    <definedName name="GOTERO">#REF!</definedName>
    <definedName name="GOTEROCOL">'[17]analisis de costo'!#REF!</definedName>
    <definedName name="GOTERORAN">'[17]analisis de costo'!#REF!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NZOTEF">#REF!</definedName>
    <definedName name="GRANZOTEG">#REF!</definedName>
    <definedName name="GRAVA">#REF!</definedName>
    <definedName name="Grava_de_1_2__3_4__Clasificada">[13]Insumos!#REF!</definedName>
    <definedName name="GRAVA38">#REF!</definedName>
    <definedName name="GRAVAL">#REF!</definedName>
    <definedName name="Gravilla">#REF!</definedName>
    <definedName name="Gravilla_1_2__3_16__Clasificada">[13]Insumos!#REF!</definedName>
    <definedName name="Gravilla_de_3_4__3_8__Clasificada">[13]Insumos!#REF!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#N/A</definedName>
    <definedName name="HAANT4015124238">'[17]analisis de costo'!#REF!</definedName>
    <definedName name="HAANT4015180238">'[17]analisis de costo'!#REF!</definedName>
    <definedName name="HAANT4015210238">'[17]analisis de costo'!#REF!</definedName>
    <definedName name="HAANT4015240238">'[17]analisis de costo'!#REF!</definedName>
    <definedName name="HAARLOS">'[4]Anal. horm.'!#REF!</definedName>
    <definedName name="HAASC1">[4]Volumenes!#REF!</definedName>
    <definedName name="HAC40X30">'[4]Anal. horm.'!#REF!</definedName>
    <definedName name="HACHA">#REF!</definedName>
    <definedName name="HACO10">[4]Volumenes!#REF!</definedName>
    <definedName name="HACO11">[4]Volumenes!#REF!</definedName>
    <definedName name="HACO12">[4]Volumenes!#REF!</definedName>
    <definedName name="haco2.7">'[4]Anal. horm.'!#REF!</definedName>
    <definedName name="HACO3">'[4]Anal. horm.'!#REF!</definedName>
    <definedName name="haco3.1">[4]Volumenes!#REF!</definedName>
    <definedName name="haco3.10">[4]Volumenes!#REF!</definedName>
    <definedName name="haco3.11">[4]Volumenes!#REF!</definedName>
    <definedName name="haco3.12">[4]Volumenes!#REF!</definedName>
    <definedName name="haco3.2">[4]Volumenes!#REF!</definedName>
    <definedName name="haco3.3">[4]Volumenes!#REF!</definedName>
    <definedName name="haco3.4">[4]Volumenes!#REF!</definedName>
    <definedName name="haco3.5">[4]Volumenes!#REF!</definedName>
    <definedName name="haco3.6">[4]Volumenes!#REF!</definedName>
    <definedName name="haco3.7">[4]Volumenes!#REF!</definedName>
    <definedName name="haco3.8">[4]Volumenes!#REF!</definedName>
    <definedName name="haco3.9">[4]Volumenes!#REF!</definedName>
    <definedName name="HACO30X30">'[4]Anal. horm.'!#REF!</definedName>
    <definedName name="HACO40X30">'[4]Anal. horm.'!#REF!</definedName>
    <definedName name="HACO40X60">'[4]Anal. horm.'!#REF!</definedName>
    <definedName name="HACO5">[4]Volumenes!#REF!</definedName>
    <definedName name="HACO6">[4]Volumenes!#REF!</definedName>
    <definedName name="HACO7">[4]Volumenes!#REF!</definedName>
    <definedName name="HACO8">[4]Volumenes!#REF!</definedName>
    <definedName name="HACO9">[4]Volumenes!#REF!</definedName>
    <definedName name="HACOAMAR">'[4]Anal. horm.'!#REF!</definedName>
    <definedName name="HACOC2">'[4]Anal. horm.'!#REF!</definedName>
    <definedName name="HACOL1">'[4]Anal. horm.'!#REF!</definedName>
    <definedName name="HACOL20201244041238A20LIG">'[17]analisis de costo'!#REF!</definedName>
    <definedName name="HACOL20201244043814A20LIG">'[17]analisis de costo'!#REF!</definedName>
    <definedName name="HACOL20201244043814A20MANO">'[17]analisis de costo'!#REF!</definedName>
    <definedName name="HACOL2020180404122538A20">'[17]analisis de costo'!#REF!</definedName>
    <definedName name="HACOL2020180604122538A20">'[17]analisis de costo'!#REF!</definedName>
    <definedName name="HACOL20201806041238A20">'[17]analisis de costo'!#REF!</definedName>
    <definedName name="HACOL2030180604122538A20">'[17]analisis de costo'!#REF!</definedName>
    <definedName name="HACOL20301806041238A20">'[17]analisis de costo'!#REF!</definedName>
    <definedName name="HACOL2040CISTCONTRA">#REF!</definedName>
    <definedName name="HACOL2040PORTCISTCONTRA">#REF!</definedName>
    <definedName name="HACOL2DO">'[4]Anal. horm.'!#REF!</definedName>
    <definedName name="HACOL30301244081238A20MANO">'[17]analisis de costo'!#REF!</definedName>
    <definedName name="HACOL3030180408122538A30">'[17]analisis de costo'!#REF!</definedName>
    <definedName name="HACOL3030180408122538A30PORT">'[17]analisis de costo'!#REF!</definedName>
    <definedName name="HACOL30301804081238A30">'[17]analisis de costo'!#REF!</definedName>
    <definedName name="HACOL30301804081238A30PORT">'[17]analisis de costo'!#REF!</definedName>
    <definedName name="HACOL3030180608122538A30">'[17]analisis de costo'!#REF!</definedName>
    <definedName name="HACOL3030180608122538A30PORT">'[17]analisis de costo'!#REF!</definedName>
    <definedName name="HACOL30301806081238A30">'[17]analisis de costo'!#REF!</definedName>
    <definedName name="HACOL30301806081238A30PORT">'[17]analisis de costo'!#REF!</definedName>
    <definedName name="HACOL30302104043438A30">'[17]analisis de costo'!#REF!</definedName>
    <definedName name="HACOL30302104043438A30PORT">'[17]analisis de costo'!#REF!</definedName>
    <definedName name="HACOL30302106043438A30">'[17]analisis de costo'!#REF!</definedName>
    <definedName name="HACOL30302106043438A30PORT">'[17]analisis de costo'!#REF!</definedName>
    <definedName name="HACOL30302404043438A30">'[17]analisis de costo'!#REF!</definedName>
    <definedName name="HACOL30302404043438A30PORT">'[17]analisis de costo'!#REF!</definedName>
    <definedName name="HACOL30302406043438A30">'[17]analisis de costo'!#REF!</definedName>
    <definedName name="HACOL30302406043438A30PORT">'[17]analisis de costo'!#REF!</definedName>
    <definedName name="HACOL30401244043438A30MANO">'[17]analisis de costo'!#REF!</definedName>
    <definedName name="HACOL30401804043438A30">'[17]analisis de costo'!#REF!</definedName>
    <definedName name="HACOL30401804043438A30PORT">'[17]analisis de costo'!#REF!</definedName>
    <definedName name="HACOL30401806043438A30">'[17]analisis de costo'!#REF!</definedName>
    <definedName name="HACOL30401806043438A30PORT">'[17]analisis de costo'!#REF!</definedName>
    <definedName name="HACOL30402104043438A30">'[17]analisis de costo'!#REF!</definedName>
    <definedName name="HACOL30402104043438A30PORT">'[17]analisis de costo'!#REF!</definedName>
    <definedName name="HACOL30402106043438A30">'[17]analisis de costo'!#REF!</definedName>
    <definedName name="HACOL30402106043438A30PORT">'[17]analisis de costo'!#REF!</definedName>
    <definedName name="HACOL30402404043438A30">'[17]analisis de costo'!#REF!</definedName>
    <definedName name="HACOL30402404043438A30PORT">'[17]analisis de costo'!#REF!</definedName>
    <definedName name="HACOL30402406043438A30">'[17]analisis de costo'!#REF!</definedName>
    <definedName name="HACOL30402406043438A30PORT">'[17]analisis de costo'!#REF!</definedName>
    <definedName name="HACOL3040ENTRADAESTECONTRA">#REF!</definedName>
    <definedName name="HACOL40401244041243438A20MANO">'[17]analisis de costo'!#REF!</definedName>
    <definedName name="HACOL4040180404124342538A20">'[17]analisis de costo'!#REF!</definedName>
    <definedName name="HACOL4040180404124342538A20PORT">'[17]analisis de costo'!#REF!</definedName>
    <definedName name="HACOL40401804041243438A20">'[17]analisis de costo'!#REF!</definedName>
    <definedName name="HACOL40401804041243438A20PORT">'[17]analisis de costo'!#REF!</definedName>
    <definedName name="HACOL4040180604124342538A30">'[17]analisis de costo'!#REF!</definedName>
    <definedName name="HACOL4040180604124342538A30PORT">'[17]analisis de costo'!#REF!</definedName>
    <definedName name="HACOL40401806041243438A30">'[17]analisis de costo'!#REF!</definedName>
    <definedName name="HACOL40401806041243438A30PORT">'[17]analisis de costo'!#REF!</definedName>
    <definedName name="HACOL4040210404122543438A20">'[17]analisis de costo'!#REF!</definedName>
    <definedName name="HACOL4040210404122543438A20PORT">'[17]analisis de costo'!#REF!</definedName>
    <definedName name="HACOL40402104041243438A20">'[17]analisis de costo'!#REF!</definedName>
    <definedName name="HACOL40402104041243438A20PORT">'[17]analisis de costo'!#REF!</definedName>
    <definedName name="HACOL4040210604122543438A30">'[17]analisis de costo'!#REF!</definedName>
    <definedName name="HACOL4040210604122543438A30PORT">'[17]analisis de costo'!#REF!</definedName>
    <definedName name="HACOL40402106041243438A30">'[17]analisis de costo'!#REF!</definedName>
    <definedName name="HACOL40402106041243438A30PORT">'[17]analisis de costo'!#REF!</definedName>
    <definedName name="HACOL4040240404122543438A20">'[17]analisis de costo'!#REF!</definedName>
    <definedName name="HACOL4040240404122543438A20PORT">'[17]analisis de costo'!#REF!</definedName>
    <definedName name="HACOL40402404041243438A20">'[17]analisis de costo'!#REF!</definedName>
    <definedName name="HACOL40402404041243438A20PORT">'[17]analisis de costo'!#REF!</definedName>
    <definedName name="HACOL4040240604122543438A30">'[17]analisis de costo'!#REF!</definedName>
    <definedName name="HACOL4040240604122543438A30PORT">'[17]analisis de costo'!#REF!</definedName>
    <definedName name="HACOL40402406041243438A30">'[17]analisis de costo'!#REF!</definedName>
    <definedName name="HACOL40402406041243438A30PORT">'[17]analisis de costo'!#REF!</definedName>
    <definedName name="HACOL40X40">'[4]Anal. horm.'!#REF!</definedName>
    <definedName name="HACOL40X602DO">'[4]Anal. horm.'!#REF!</definedName>
    <definedName name="HACOL5050124404344138A20MANO">'[17]analisis de costo'!#REF!</definedName>
    <definedName name="HACOL5050180404344138A20">'[17]analisis de costo'!#REF!</definedName>
    <definedName name="HACOL5050180404344138A20PORT">'[17]analisis de costo'!#REF!</definedName>
    <definedName name="HACOL5050180604344138A20">'[17]analisis de costo'!#REF!</definedName>
    <definedName name="HACOL5050180604344138A20PORT">'[17]analisis de costo'!#REF!</definedName>
    <definedName name="HACOL5050210404344138A20">'[17]analisis de costo'!#REF!</definedName>
    <definedName name="HACOL5050210404344138A20PORT">'[17]analisis de costo'!#REF!</definedName>
    <definedName name="HACOL5050210604344138A20">'[17]analisis de costo'!#REF!</definedName>
    <definedName name="HACOL5050210604344138A20PORT">'[17]analisis de costo'!#REF!</definedName>
    <definedName name="HACOL5050240404344138A20">'[17]analisis de costo'!#REF!</definedName>
    <definedName name="HACOL5050240404344138A20PORT">'[17]analisis de costo'!#REF!</definedName>
    <definedName name="HACOL5050240604344138A20">'[17]analisis de costo'!#REF!</definedName>
    <definedName name="HACOL5050240604344138A20PORT">'[17]analisis de costo'!#REF!</definedName>
    <definedName name="HACOL60601244012138A20MANO">'[17]analisis de costo'!#REF!</definedName>
    <definedName name="HACOL60601804012138A20">'[17]analisis de costo'!#REF!</definedName>
    <definedName name="HACOL60601804012138A30PORT">'[17]analisis de costo'!#REF!</definedName>
    <definedName name="HACOL60601806012138A30">'[17]analisis de costo'!#REF!</definedName>
    <definedName name="HACOL60601806012138A30PORT">'[17]analisis de costo'!#REF!</definedName>
    <definedName name="HACOL60602104012138A20">'[17]analisis de costo'!#REF!</definedName>
    <definedName name="HACOL60602104012138A30PORT">'[17]analisis de costo'!#REF!</definedName>
    <definedName name="HACOL60602106012138A30">'[17]analisis de costo'!#REF!</definedName>
    <definedName name="HACOL60602106012138A30PORT">'[17]analisis de costo'!#REF!</definedName>
    <definedName name="HACOL60602404012138A20">'[17]analisis de costo'!#REF!</definedName>
    <definedName name="HACOL60602404012138A20PORT">'[17]analisis de costo'!#REF!</definedName>
    <definedName name="HACOL60602406012138A20">'[17]analisis de costo'!#REF!</definedName>
    <definedName name="HACOL60602406012138A20PORT">'[17]analisis de costo'!#REF!</definedName>
    <definedName name="HACOLA15201244043838A20LIG">#REF!</definedName>
    <definedName name="HACOLA15201244043838A20MANO">#REF!</definedName>
    <definedName name="HACOLAM">'[4]Anal. horm.'!#REF!</definedName>
    <definedName name="HACOLC3">'[4]Anal. horm.'!#REF!</definedName>
    <definedName name="HADIN15201244023831238A20LIG">#REF!</definedName>
    <definedName name="HADIN15201244023831238A20MANO">#REF!</definedName>
    <definedName name="haesc2">[4]Volumenes!#REF!</definedName>
    <definedName name="hai">#REF!</definedName>
    <definedName name="haii">#REF!</definedName>
    <definedName name="haiii">#REF!</definedName>
    <definedName name="haiiii">#REF!</definedName>
    <definedName name="HALOINC">'[4]Anal. horm.'!#REF!</definedName>
    <definedName name="HALOPLATE">'[4]Anal. horm.'!$F$451</definedName>
    <definedName name="HALOPLATE12">'[4]Anal. horm.'!#REF!</definedName>
    <definedName name="HALOS1">[4]Volumenes!#REF!</definedName>
    <definedName name="HALOSAQUIEBRASOLCONTRA">#REF!</definedName>
    <definedName name="HALSUPCISCONTRA">#REF!</definedName>
    <definedName name="HAMRAMPACONTRA">#REF!</definedName>
    <definedName name="HAMU1">[4]Volumenes!#REF!</definedName>
    <definedName name="hamu2">[4]Volumenes!#REF!</definedName>
    <definedName name="HAMUESC">'[4]Anal. horm.'!#REF!</definedName>
    <definedName name="HAMUR08210MALLAD2.31001CAR">#REF!</definedName>
    <definedName name="HAPEDCONTRA">#REF!</definedName>
    <definedName name="HAPISO38A20AD124ESP15">'[17]analisis de costo'!$G$3887</definedName>
    <definedName name="HARAMP">'[4]Anal. horm.'!#REF!</definedName>
    <definedName name="HARAMPAESCCONTRA">#REF!</definedName>
    <definedName name="HARAMPAVEHCONTRA">#REF!</definedName>
    <definedName name="HAVABARANDACONTRA">#REF!</definedName>
    <definedName name="HAVACORONACISTCONTRA">#REF!</definedName>
    <definedName name="HAVI20X50">'[4]Anal. horm.'!#REF!</definedName>
    <definedName name="HAVI25X50">'[4]Anal. horm.'!#REF!</definedName>
    <definedName name="HAVIVAR25A65">'[4]Anal. horm.'!#REF!</definedName>
    <definedName name="HAVPORTCISTCONTRA">#REF!</definedName>
    <definedName name="HAVRIOSTPONDCONTRA">#REF!</definedName>
    <definedName name="HAVUELO10CONTRA">#REF!</definedName>
    <definedName name="HAZA12">'[4]Anal. horm.'!#REF!</definedName>
    <definedName name="HAZCPONDCONTRA">#REF!</definedName>
    <definedName name="HAZFOSOCONTRA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ALB">#REF!</definedName>
    <definedName name="HERCARP">#REF!</definedName>
    <definedName name="HERELE">#REF!</definedName>
    <definedName name="HERMED">#REF!</definedName>
    <definedName name="HERPIN">#REF!</definedName>
    <definedName name="HERPLO">#REF!</definedName>
    <definedName name="HERR_MENO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OJASEGUETA">#REF!</definedName>
    <definedName name="HOM240KC">'[4]anal term'!#REF!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M">#REF!</definedName>
    <definedName name="HORM135M">#REF!</definedName>
    <definedName name="HORM140IND">#REF!</definedName>
    <definedName name="HORM140LI">#REF!</definedName>
    <definedName name="HORM180IND">#REF!</definedName>
    <definedName name="HORM180LI">#REF!</definedName>
    <definedName name="HORM210IND">#REF!</definedName>
    <definedName name="Hormigón_Industrial_240_Kg_cm2">[13]Insumos!#REF!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ORMINDUS">#REF!</definedName>
    <definedName name="HSABD">#REF!</definedName>
    <definedName name="hupu2">[4]Volumenes!#REF!</definedName>
    <definedName name="hupu3">[4]Volumenes!#REF!</definedName>
    <definedName name="hupu3y">[4]Volumenes!#REF!</definedName>
    <definedName name="huve3">[4]Volumenes!#REF!</definedName>
    <definedName name="I">[10]A!#REF!</definedName>
    <definedName name="impempla">[4]Volumenes!#REF!</definedName>
    <definedName name="IMPERM.">#REF!</definedName>
    <definedName name="IMPERMEABILIZANTES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'[4]anal term'!$G$1274</definedName>
    <definedName name="INCR">#REF!</definedName>
    <definedName name="INCREM">#REF!</definedName>
    <definedName name="indir">#REF!</definedName>
    <definedName name="ingi">#REF!</definedName>
    <definedName name="ingii">#REF!</definedName>
    <definedName name="ingiii">#REF!</definedName>
    <definedName name="ingiiii">#REF!</definedName>
    <definedName name="INOALARBCOPVC">#REF!</definedName>
    <definedName name="INOALARCOLPVC">#REF!</definedName>
    <definedName name="INOBCOSTAPASERPVC">#REF!</definedName>
    <definedName name="INOBCOTAPASERPVC">#REF!</definedName>
    <definedName name="INODORO_BCO_TAPA">#REF!</definedName>
    <definedName name="INODOROC">'[4]Ana-Sanit.'!$F$237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eemmu">'[4]Ana-elect.'!#REF!</definedName>
    <definedName name="INSTVENT">#REF!</definedName>
    <definedName name="INSUMO_1">#REF!</definedName>
    <definedName name="INSUMOS">#REF!</definedName>
    <definedName name="INT3W">'[4]Ana-elect.'!#REF!</definedName>
    <definedName name="INT4W">'[4]Ana-elect.'!#REF!</definedName>
    <definedName name="INTDOB">'[4]Ana-elect.'!#REF!</definedName>
    <definedName name="intercom">'[4]Ana-elect.'!#REF!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s">#REF!</definedName>
    <definedName name="INTSEN">'[4]Ana-elect.'!#REF!</definedName>
    <definedName name="itabo">#REF!</definedName>
    <definedName name="itbi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kerosene">#REF!</definedName>
    <definedName name="kglb">0.453592</definedName>
    <definedName name="khvf">#REF!</definedName>
    <definedName name="kijop">#REF!</definedName>
    <definedName name="L">#REF!</definedName>
    <definedName name="LABORATORIO">#REF!</definedName>
    <definedName name="LADRILLOS_4x8x2">#REF!</definedName>
    <definedName name="LAMPARA_FLUORESC_2x4">#REF!</definedName>
    <definedName name="LAMPARAS">#REF!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">#REF!</definedName>
    <definedName name="LAVADERO_DOBLE">#REF!</definedName>
    <definedName name="LAVADERO_GRANITO_SENCILLO">#REF!</definedName>
    <definedName name="LAVADEROS">#REF!</definedName>
    <definedName name="LAVADEROSENCILLO">#REF!</definedName>
    <definedName name="LAVAMANO_19x17_BCO">#REF!</definedName>
    <definedName name="LAVAMANOC">'[4]Ana-Sanit.'!$F$265</definedName>
    <definedName name="LAVGRA1BCOPVC">#REF!</definedName>
    <definedName name="LAVGRA2BCOPVC">#REF!</definedName>
    <definedName name="Lavm">#REF!</definedName>
    <definedName name="LAVM1917BCOPVC">#REF!</definedName>
    <definedName name="LAVM1917COLPVC">#REF!</definedName>
    <definedName name="LAVMOVABCOPVC">#REF!</definedName>
    <definedName name="LAVMOVACOLPVC">#REF!</definedName>
    <definedName name="LAVMSERBCOPVC">#REF!</definedName>
    <definedName name="LAVOVAEMPBCOCONTRA">#REF!</definedName>
    <definedName name="lbkg">#REF!</definedName>
    <definedName name="Ligado_y_vaciado">#REF!</definedName>
    <definedName name="Ligado_y_vaciado_2">#N/A</definedName>
    <definedName name="Ligado_y_vaciado_3">#N/A</definedName>
    <definedName name="Ligado_y_Vaciado_con_ligadora_y_Winche">[13]Insumos!#REF!</definedName>
    <definedName name="Ligado_y_Vaciado_Hormigón_Industrial_____20_M3">[13]Insumos!#REF!</definedName>
    <definedName name="Ligado_y_Vaciado_Hormigón_Industrial_____4_M3">[13]Insumos!#REF!</definedName>
    <definedName name="Ligado_y_Vaciado_Hormigón_Industrial___10__20_M3">[13]Insumos!#REF!</definedName>
    <definedName name="Ligado_y_Vaciado_Hormigón_Industrial___4__10_M3">[13]Insumos!#REF!</definedName>
    <definedName name="LIGADORA">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A_DE_CONDUC">#N/A</definedName>
    <definedName name="lista">#REF!</definedName>
    <definedName name="LISTADO">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maba1">[4]Volumenes!#REF!</definedName>
    <definedName name="lomaba2">[4]Volumenes!#REF!</definedName>
    <definedName name="lomaba3">[4]Volumenes!#REF!</definedName>
    <definedName name="lomabacaset">[4]Volumenes!#REF!</definedName>
    <definedName name="lomaciz3">[4]Volumenes!#REF!</definedName>
    <definedName name="losa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[13]Insumos!#REF!</definedName>
    <definedName name="Losetas_33x33_Italianas____Granito_Rosa">[13]Insumos!#REF!</definedName>
    <definedName name="Losetas_de_Barro_exagonal_Grande_C_Transp.">[13]Insumos!#REF!</definedName>
    <definedName name="Losetas_de_Barro_Feria_Grande_C_Transp.">[13]Insumos!#REF!</definedName>
    <definedName name="LUBRICANTE">#REF!</definedName>
    <definedName name="luz">#REF!</definedName>
    <definedName name="LUZPARQEMT">#REF!</definedName>
    <definedName name="M">[1]presup.!#REF!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T.">[10]A!#REF!</definedName>
    <definedName name="M_O_Elaboración__Vaciado_y_Frotado_Losa_de_Piso">[13]Insumos!#REF!</definedName>
    <definedName name="M_O_Encofrado_y_Desenc._Muros_Cara">[13]Insumos!#REF!</definedName>
    <definedName name="M_O_Fraguache">[13]Insumos!#REF!</definedName>
    <definedName name="M_O_Malla_Eléctro_Soldada">[13]Insumos!#REF!</definedName>
    <definedName name="M_O_Regado_Mojado_y_Apisonado____Material_Granular_y_Arena">[13]Insumos!#REF!</definedName>
    <definedName name="M_O_Repello">[13]Insumos!#REF!</definedName>
    <definedName name="MA">#REF!</definedName>
    <definedName name="MACA">#REF!</definedName>
    <definedName name="MACHETE">#REF!</definedName>
    <definedName name="MADCOL20X20">[4]Jornal!$D$116</definedName>
    <definedName name="MADE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ERAS">#REF!</definedName>
    <definedName name="MAEL">#REF!</definedName>
    <definedName name="Maestro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S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PI">#REF!</definedName>
    <definedName name="MAPL">#REF!</definedName>
    <definedName name="MARCO_PUERTA_PINO">#REF!</definedName>
    <definedName name="MARCOCA">#REF!</definedName>
    <definedName name="MARCOPI">#REF!</definedName>
    <definedName name="Marcos_de_Pino_Americano">[13]Insumos!#REF!</definedName>
    <definedName name="marmolpiso">#REF!</definedName>
    <definedName name="martillo">#REF!</definedName>
    <definedName name="MAT">[10]A!#REF!</definedName>
    <definedName name="Material_Base">[13]Insumos!#REF!</definedName>
    <definedName name="Material_Granular____Cascajo_T_Yubazo">[13]Insumos!#REF!</definedName>
    <definedName name="MATERIAL_RELLENO">#REF!</definedName>
    <definedName name="MATERIALES">#REF!</definedName>
    <definedName name="MATINST">#REF!</definedName>
    <definedName name="MAVA">#REF!</definedName>
    <definedName name="MBA">#REF!</definedName>
    <definedName name="MBR">#REF!</definedName>
    <definedName name="MEDESFB23">[4]Mat!$D$62</definedName>
    <definedName name="MEXCLADORA_LAVAMANOS">#REF!</definedName>
    <definedName name="Mez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PA">#REF!</definedName>
    <definedName name="MI">[1]presup.!#REF!</definedName>
    <definedName name="MKLLL">#REF!</definedName>
    <definedName name="MO">#REF!</definedName>
    <definedName name="MO_ACCATO">mocuadrillas #REF!</definedName>
    <definedName name="MO_ACCEMP">mocuadrillas #REF!</definedName>
    <definedName name="MO_ACERA_FROTyVIOL">#REF!</definedName>
    <definedName name="MO_ANDAMIOS">mocuadrillas #REF!</definedName>
    <definedName name="MO_APLICARLACA2C">mocuadrillas #REF!</definedName>
    <definedName name="MO_BOTCOEMP">mocuadrillas #REF!</definedName>
    <definedName name="MO_BOTCOSUP">mocuadrillas #REF!</definedName>
    <definedName name="MO_BOTLUEMP">mocuadrillas #REF!</definedName>
    <definedName name="MO_BOTLUSUP">mocuadrillas #REF!</definedName>
    <definedName name="MO_CARANTEPH10">mocuadrillas #REF!</definedName>
    <definedName name="MO_CARARCOFON20RAD30">mocuadrillas #REF!</definedName>
    <definedName name="MO_CARASB36">mocuadrillas #REF!</definedName>
    <definedName name="MO_CARASB36ENLATES">mocuadrillas #REF!</definedName>
    <definedName name="MO_CARASB38">mocuadrillas #REF!</definedName>
    <definedName name="MO_CARASB38ENLATES">mocuadrillas #REF!</definedName>
    <definedName name="MO_CARCABASB">mocuadrillas #REF!</definedName>
    <definedName name="MO_CARCABZINC">mocuadrillas #REF!</definedName>
    <definedName name="MO_CARCIELORASB2X2">mocuadrillas #REF!</definedName>
    <definedName name="MO_CARCIELORCARCOSTILLA">mocuadrillas #REF!</definedName>
    <definedName name="MO_CARCIELORPLY2X2">mocuadrillas #REF!</definedName>
    <definedName name="MO_CARCIELORPLYCARPIEDRA">mocuadrillas #REF!</definedName>
    <definedName name="MO_CARCOL1X1CONF">mocuadrillas #REF!</definedName>
    <definedName name="MO_CARCOL1X1INST">mocuadrillas #REF!</definedName>
    <definedName name="MO_CARCOL2TAPA10RETALLE">mocuadrillas #REF!</definedName>
    <definedName name="MO_CARCOL2TAPA20RETALLE">mocuadrillas #REF!</definedName>
    <definedName name="MO_CARCOL2TAPA30">mocuadrillas #REF!</definedName>
    <definedName name="MO_CARCOL2TAPA30RETALLE">mocuadrillas #REF!</definedName>
    <definedName name="MO_CARCOL2TAPA40">mocuadrillas #REF!</definedName>
    <definedName name="MO_CARCOL2TAPA50">mocuadrillas #REF!</definedName>
    <definedName name="MO_CARCOL30X30CONF">mocuadrillas #REF!</definedName>
    <definedName name="MO_CARCOL30X30INST">mocuadrillas #REF!</definedName>
    <definedName name="MO_CARCOL40X40CONF">mocuadrillas #REF!</definedName>
    <definedName name="MO_CARCOL40X40INST">mocuadrillas #REF!</definedName>
    <definedName name="MO_CARCOL50X50CONF">mocuadrillas #REF!</definedName>
    <definedName name="MO_CARCOL50X50INST">mocuadrillas #REF!</definedName>
    <definedName name="MO_CARCOL60X60CONF">mocuadrillas #REF!</definedName>
    <definedName name="MO_CARCOL60X60INST">mocuadrillas #REF!</definedName>
    <definedName name="MO_CARCOL70X70CONF">mocuadrillas #REF!</definedName>
    <definedName name="MO_CARCOL70X70INST">mocuadrillas #REF!</definedName>
    <definedName name="MO_CARCOL80X80CONF">mocuadrillas #REF!</definedName>
    <definedName name="MO_CARCOL80X80INST">mocuadrillas #REF!</definedName>
    <definedName name="MO_CARCOLADIC">mocuadrillas #REF!</definedName>
    <definedName name="MO_CARCOLADICINST">mocuadrillas #REF!</definedName>
    <definedName name="MO_CARCOLCONICA100">mocuadrillas #REF!</definedName>
    <definedName name="MO_CARCOLCONICA100INST">mocuadrillas #REF!</definedName>
    <definedName name="MO_CARCOLCONICA50">mocuadrillas #REF!</definedName>
    <definedName name="MO_CARCOLCONICA50INST">mocuadrillas #REF!</definedName>
    <definedName name="MO_CARCOLCONICA60">mocuadrillas #REF!</definedName>
    <definedName name="MO_CARCOLCONICA60INST">mocuadrillas #REF!</definedName>
    <definedName name="MO_CARCOLCONICA70">mocuadrillas #REF!</definedName>
    <definedName name="MO_CARCOLCONICA70INST">mocuadrillas #REF!</definedName>
    <definedName name="MO_CARCOLCONICA80">mocuadrillas #REF!</definedName>
    <definedName name="MO_CARCOLCONICA80INST">mocuadrillas #REF!</definedName>
    <definedName name="MO_CARCOLCONICA90">mocuadrillas #REF!</definedName>
    <definedName name="MO_CARCOLCONICA90INST">mocuadrillas #REF!</definedName>
    <definedName name="MO_CARCOLRED100">mocuadrillas #REF!</definedName>
    <definedName name="MO_CARCOLRED100INST">mocuadrillas #REF!</definedName>
    <definedName name="MO_CARCOLRED50">mocuadrillas #REF!</definedName>
    <definedName name="MO_CARCOLRED50INST">mocuadrillas #REF!</definedName>
    <definedName name="MO_CARCOLRED60">mocuadrillas #REF!</definedName>
    <definedName name="MO_CARCOLRED60INST">mocuadrillas #REF!</definedName>
    <definedName name="MO_CARCOLRED70">mocuadrillas #REF!</definedName>
    <definedName name="MO_CARCOLRED70INST">mocuadrillas #REF!</definedName>
    <definedName name="MO_CARCOLRED80">mocuadrillas #REF!</definedName>
    <definedName name="MO_CARCOLRED80INST">mocuadrillas #REF!</definedName>
    <definedName name="MO_CARCOLRED90">mocuadrillas #REF!</definedName>
    <definedName name="MO_CARCOLRED90INST">mocuadrillas #REF!</definedName>
    <definedName name="MO_CARDIN20LUZ2">mocuadrillas #REF!</definedName>
    <definedName name="MO_CARDIN40LUZ2">mocuadrillas #REF!</definedName>
    <definedName name="MO_CARDIVPLY1">mocuadrillas #REF!</definedName>
    <definedName name="MO_CARDIVPLY2">mocuadrillas #REF!</definedName>
    <definedName name="MO_CARFP275">mocuadrillas #REF!</definedName>
    <definedName name="MO_CARFP3">mocuadrillas #REF!</definedName>
    <definedName name="MO_CARFP3OMASAGUAS">mocuadrillas #REF!</definedName>
    <definedName name="MO_CARFP4">mocuadrillas #REF!</definedName>
    <definedName name="MO_CARFP5">mocuadrillas #REF!</definedName>
    <definedName name="MO_CARFP6">mocuadrillas #REF!</definedName>
    <definedName name="MO_CARMUROCONF">mocuadrillas #REF!</definedName>
    <definedName name="MO_CARMUROINST">mocuadrillas #REF!</definedName>
    <definedName name="MO_CARRAMPALISACONF">mocuadrillas #REF!</definedName>
    <definedName name="MO_CARSISALENLATES">mocuadrillas #REF!</definedName>
    <definedName name="MO_CARTIJATOR">mocuadrillas #REF!</definedName>
    <definedName name="MO_CARTIJCLAV">mocuadrillas #REF!</definedName>
    <definedName name="MO_CARVIGAAMA1520X20">mocuadrillas #REF!</definedName>
    <definedName name="MO_CARVIGAAMA1520X30">mocuadrillas #REF!</definedName>
    <definedName name="MO_CARVIGAAMA1520X40">mocuadrillas #REF!</definedName>
    <definedName name="MO_CARVIGAAMA1520X50">mocuadrillas #REF!</definedName>
    <definedName name="MO_CARVIGAFONDOH10">mocuadrillas #REF!</definedName>
    <definedName name="MO_CARVIGAINVTAPA10">mocuadrillas #REF!</definedName>
    <definedName name="MO_CARVIGATAPADIC">mocuadrillas #REF!</definedName>
    <definedName name="MO_CARVIGATAPAH10">mocuadrillas #REF!</definedName>
    <definedName name="MO_CARVIGZAP40X40">mocuadrillas #REF!</definedName>
    <definedName name="MO_CARVIGZAP50X50">mocuadrillas #REF!</definedName>
    <definedName name="MO_CARVIGZAP60X60">mocuadrillas #REF!</definedName>
    <definedName name="MO_CARVUELO1">mocuadrillas #REF!</definedName>
    <definedName name="MO_CARVUELO10">mocuadrillas #REF!</definedName>
    <definedName name="MO_CARVUELO20">mocuadrillas #REF!</definedName>
    <definedName name="MO_CARVUELO30">mocuadrillas #REF!</definedName>
    <definedName name="MO_CARVUELO40">mocuadrillas #REF!</definedName>
    <definedName name="MO_CARVUELO5090">mocuadrillas #REF!</definedName>
    <definedName name="MO_CARZINC">mocuadrillas #REF!</definedName>
    <definedName name="MO_CARZINCENLATES">mocuadrillas #REF!</definedName>
    <definedName name="MO_CERRADURACTE">mocuadrillas 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CONFPUERTABISCLA">mocuadrillas #REF!</definedName>
    <definedName name="MO_CONFPUERTACLA">mocuadrillas #REF!</definedName>
    <definedName name="MO_CONFPUERTAFORROZINC">mocuadrillas #REF!</definedName>
    <definedName name="MO_CONFPUERTAPLUM">mocuadrillas #REF!</definedName>
    <definedName name="MO_CORTEEQUIPO">mocuadrillas #REF!</definedName>
    <definedName name="MO_DEMOLICION_MURO_HA">#REF!</definedName>
    <definedName name="MO_DESENCARCO">mocuadrillas #REF!</definedName>
    <definedName name="MO_DESENCCOL">mocuadrillas #REF!</definedName>
    <definedName name="MO_DESENCDIN">mocuadrillas #REF!</definedName>
    <definedName name="MO_DESENCFP275">mocuadrillas #REF!</definedName>
    <definedName name="MO_DESENCFPADIC">mocuadrillas #REF!</definedName>
    <definedName name="MO_DESENCVIGA">mocuadrillas 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MPALMEAGUA212">mocuadrillas #REF!</definedName>
    <definedName name="MO_ENCTCANTEP">mocuadrillas #REF!</definedName>
    <definedName name="MO_ENCTCCAVA">mocuadrillas #REF!</definedName>
    <definedName name="MO_ENCTCCOL30">mocuadrillas #REF!</definedName>
    <definedName name="MO_ENCTCCOL4050">mocuadrillas #REF!</definedName>
    <definedName name="MO_ENCTCCOLCIL20">mocuadrillas #REF!</definedName>
    <definedName name="MO_ENCTCCOLCIL30">mocuadrillas #REF!</definedName>
    <definedName name="MO_ENCTCCOLCIL40">mocuadrillas #REF!</definedName>
    <definedName name="MO_ENCTCDINT">mocuadrillas #REF!</definedName>
    <definedName name="MO_ENCTCGUARDLOSA">mocuadrillas #REF!</definedName>
    <definedName name="MO_ENCTCGUARDPLATEA">mocuadrillas #REF!</definedName>
    <definedName name="MO_ENCTCISTERNA">mocuadrillas #REF!</definedName>
    <definedName name="MO_ENCTCLOSA3AGUA">mocuadrillas #REF!</definedName>
    <definedName name="MO_ENCTCLOSAINCL1">mocuadrillas #REF!</definedName>
    <definedName name="MO_ENCTCLOSAINCL2">mocuadrillas #REF!</definedName>
    <definedName name="MO_ENCTCLOSAPLA">mocuadrillas #REF!</definedName>
    <definedName name="MO_ENCTCMUROCARA">mocuadrillas #REF!</definedName>
    <definedName name="MO_ENCTCORNIZALOSA">mocuadrillas #REF!</definedName>
    <definedName name="MO_ENCTCPERGOLA">mocuadrillas #REF!</definedName>
    <definedName name="MO_ENCTCRAMPA">mocuadrillas #REF!</definedName>
    <definedName name="MO_ENCTCVAH30">mocuadrillas #REF!</definedName>
    <definedName name="MO_ENCTCVIGA2040">mocuadrillas #REF!</definedName>
    <definedName name="MO_ENCTCVIGA3050">mocuadrillas #REF!</definedName>
    <definedName name="MO_ENCTCVIGA3060">mocuadrillas #REF!</definedName>
    <definedName name="MO_ENCTCVIGA4080">mocuadrillas #REF!</definedName>
    <definedName name="MO_ENCTCVIGAINV2040">mocuadrillas #REF!</definedName>
    <definedName name="MO_ENCTCVIGAINV2050">mocuadrillas #REF!</definedName>
    <definedName name="MO_ENCTCVIGAINV2080">mocuadrillas #REF!</definedName>
    <definedName name="MO_ENCTCVIGASMURO30">mocuadrillas #REF!</definedName>
    <definedName name="MO_ENCTCVIGASMURO50">mocuadrillas #REF!</definedName>
    <definedName name="MO_ENCTCVUE6">mocuadrillas #REF!</definedName>
    <definedName name="MO_ENCTCVUEINCL1D">mocuadrillas #REF!</definedName>
    <definedName name="MO_ENCTCVUEINCL2D">mocuadrillas #REF!</definedName>
    <definedName name="MO_ENCTCVUEINCL3D">mocuadrillas #REF!</definedName>
    <definedName name="MO_ENCTCVUEINCLMAS3D">mocuadrillas #REF!</definedName>
    <definedName name="MO_ENCTCVUEPLANO">mocuadrillas #REF!</definedName>
    <definedName name="MO_ENTABLILLADOS">#REF!</definedName>
    <definedName name="MO_ESCACCGRA">mocuadrillas #REF!</definedName>
    <definedName name="MO_ESCALON_GRANITO">#REF!</definedName>
    <definedName name="MO_ESCALON_HUELLA_y_CONTRAHUELLA">#REF!</definedName>
    <definedName name="MO_ESCHCH">mocuadrillas #REF!</definedName>
    <definedName name="MO_ESCREVCERCRI">mocuadrillas #REF!</definedName>
    <definedName name="MO_ESCREVCERIMP">mocuadrillas #REF!</definedName>
    <definedName name="MO_ESCREVMEZC">mocuadrillas #REF!</definedName>
    <definedName name="MO_ESCYREVLADR">mocuadrillas 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EXCRCOM3">mocuadrillas #REF!</definedName>
    <definedName name="MO_EXCRCOM5">mocuadrillas #REF!</definedName>
    <definedName name="MO_EXCRCOM7">mocuadrillas #REF!</definedName>
    <definedName name="MO_FINO_TECHO_HOR">#REF!</definedName>
    <definedName name="MO_GOTEROS">#REF!</definedName>
    <definedName name="MO_LAVAUTINDUST">mocuadrillas #REF!</definedName>
    <definedName name="MO_LAVPULH15">mocuadrillas #REF!</definedName>
    <definedName name="MO_LAVPULMAS15">mocuadrillas #REF!</definedName>
    <definedName name="MO_MARCOCAOBA">mocuadrillas #REF!</definedName>
    <definedName name="MO_MARCOCTE">mocuadrillas #REF!</definedName>
    <definedName name="MO_MARCOMET">mocuadrillas #REF!</definedName>
    <definedName name="MO_MOLDEPREFMULT">mocuadrillas 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APSERV">mocuadrillas 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PLOMADICPISO2">mocuadrillas #REF!</definedName>
    <definedName name="MO_PLOMADICPISO3">mocuadrillas #REF!</definedName>
    <definedName name="MO_PLOMADICPISO47">mocuadrillas #REF!</definedName>
    <definedName name="MO_PLOMADICPISO710">mocuadrillas #REF!</definedName>
    <definedName name="MO_PLOMADICPISOMAS10">mocuadrillas #REF!</definedName>
    <definedName name="MO_POZOSEPT">mocuadrillas #REF!</definedName>
    <definedName name="MO_PTACORRER1">mocuadrillas #REF!</definedName>
    <definedName name="MO_PTACORRER2">mocuadrillas #REF!</definedName>
    <definedName name="MO_PTAMARCLLAV">mocuadrillas #REF!</definedName>
    <definedName name="MO_PTAPANEL">mocuadrillas #REF!</definedName>
    <definedName name="MO_PTAPINO">mocuadrillas #REF!</definedName>
    <definedName name="MO_PTAPLUM">mocuadrillas #REF!</definedName>
    <definedName name="MO_PTAPLY">mocuadrillas #REF!</definedName>
    <definedName name="MO_PTAVAIVEN">mocuadrillas #REF!</definedName>
    <definedName name="MO_REPELLO">#REF!</definedName>
    <definedName name="MO_REPISA">mocuadrillas #REF!</definedName>
    <definedName name="MO_RESANE_FROTA">#REF!</definedName>
    <definedName name="MO_RESANE_GOMA">#REF!</definedName>
    <definedName name="MO_REVESCLADR">mocuadrillas #REF!</definedName>
    <definedName name="MO_REVESCMOSA">mocuadrillas 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TAPACOLECMAS20">mocuadrillas #REF!</definedName>
    <definedName name="MO_TERMESCEM">mocuadrillas #REF!</definedName>
    <definedName name="MO_VENTHCESCAND">mocuadrillas #REF!</definedName>
    <definedName name="MO_VENTHNORM">mocuadrillas #REF!</definedName>
    <definedName name="MO_VERTEDAZULEJO">mocuadrillas #REF!</definedName>
    <definedName name="MO_VERTEDPUL">mocuadrillas #REF!</definedName>
    <definedName name="MO_ZABALETA_PISO">#REF!</definedName>
    <definedName name="MO_ZABALETA_TECHO">#REF!</definedName>
    <definedName name="MOACERA">#REF!</definedName>
    <definedName name="moaceroaltaresitencia">#REF!</definedName>
    <definedName name="MOALBA">#REF!</definedName>
    <definedName name="MOBADEN">#REF!</definedName>
    <definedName name="MOBADENES">#REF!</definedName>
    <definedName name="MOBASECON">#REF!</definedName>
    <definedName name="MOBL6">[4]Jornal!$D$55</definedName>
    <definedName name="MOBLOQUES">#REF!</definedName>
    <definedName name="MOC">#REF!</definedName>
    <definedName name="MOCANTOS">#REF!</definedName>
    <definedName name="MOCAPATER">#REF!</definedName>
    <definedName name="MOCARETEO">#REF!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interia">#REF!</definedName>
    <definedName name="MOCARPMUROS">#REF!</definedName>
    <definedName name="MOCARPOTROS">#REF!</definedName>
    <definedName name="MOCARPTC">#REF!</definedName>
    <definedName name="MOCARPTRABTERM">#REF!</definedName>
    <definedName name="MOCARPVIGADINT">#REF!</definedName>
    <definedName name="MOCERCRI1520PARED">#REF!</definedName>
    <definedName name="MOCERIMP1520PARED">#REF!</definedName>
    <definedName name="MOCOLOCADIC">#REF!</definedName>
    <definedName name="MOCONTEN553015">#REF!</definedName>
    <definedName name="MOCONTENES">#REF!</definedName>
    <definedName name="MOCU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S">#REF!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MPAÑETES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TRIAS">#REF!</definedName>
    <definedName name="MOEXCAVAR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INSTACCES">#REF!</definedName>
    <definedName name="MOINSTVENTANAS">#REF!</definedName>
    <definedName name="Mojado_en_Compactación_con_equipo">[13]Insumos!#REF!</definedName>
    <definedName name="MOJO">[20]MOJornal!$A$7</definedName>
    <definedName name="MOJORNALES">#REF!</definedName>
    <definedName name="MOLABVARIAS">#REF!</definedName>
    <definedName name="MOLADRILLOS">#REF!</definedName>
    <definedName name="MOLAVADEROS">#REF!</definedName>
    <definedName name="MOLDE_ESTAMPADO">#REF!</definedName>
    <definedName name="MOLOSETATERRAZA">#REF!</definedName>
    <definedName name="MOMALLACICL">#REF!</definedName>
    <definedName name="MOMARMOL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EDRAS">#REF!</definedName>
    <definedName name="MOPINTURA">#REF!</definedName>
    <definedName name="MOPINTURAAGUA">#REF!</definedName>
    <definedName name="MOPINTURAMANT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ESTAMPADO01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ISOS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ULIDO">#REF!</definedName>
    <definedName name="MOPULIMENTO">#REF!</definedName>
    <definedName name="MOQUICIOS">#REF!</definedName>
    <definedName name="MOREGISTRO">#REF!</definedName>
    <definedName name="MOREGISTROS">#REF!</definedName>
    <definedName name="MOREJONADO">#REF!</definedName>
    <definedName name="MOREPELLO">#REF!</definedName>
    <definedName name="MORESANE">#REF!</definedName>
    <definedName name="MOREVEST">#REF!</definedName>
    <definedName name="MORFIN210">#REF!</definedName>
    <definedName name="MORTERO1.3">#REF!</definedName>
    <definedName name="MORTERO1.4">#REF!</definedName>
    <definedName name="MORTEROBL">#REF!</definedName>
    <definedName name="MORTEROPA">#REF!</definedName>
    <definedName name="MORTEROPI">#REF!</definedName>
    <definedName name="MORTEROPU">#REF!</definedName>
    <definedName name="Mosaico_Fondo_Blanco_30x30____Corriente">[13]Insumos!#REF!</definedName>
    <definedName name="mosbotichinorojo">#REF!</definedName>
    <definedName name="MOSUBIRMAT">#REF!</definedName>
    <definedName name="MOTELE">#REF!</definedName>
    <definedName name="MOTERMTECHOS">#REF!</definedName>
    <definedName name="MOTONIVELADORA">#REF!</definedName>
    <definedName name="MOTRAMPA">#REF!</definedName>
    <definedName name="MOVACIADOS">#REF!</definedName>
    <definedName name="MOVARILLEROS">#REF!</definedName>
    <definedName name="MOVARIOS">#REF!</definedName>
    <definedName name="MOYESO">#REF!</definedName>
    <definedName name="MOZABALETAPISO">#REF!</definedName>
    <definedName name="MOZABALETATECHO">#REF!</definedName>
    <definedName name="mozaicoFG">#REF!</definedName>
    <definedName name="mpie">0.3048</definedName>
    <definedName name="MULTI">[10]A!#REF!</definedName>
    <definedName name="MURO30">#REF!</definedName>
    <definedName name="MUROBOVEDA12A10X2AD">#REF!</definedName>
    <definedName name="MUROHAASC">'[4]Anal. horm.'!#REF!</definedName>
    <definedName name="muros">[10]A!#REF!</definedName>
    <definedName name="MV">[1]presup.!#REF!</definedName>
    <definedName name="MZNATILLA">#REF!</definedName>
    <definedName name="NADA">#REF!</definedName>
    <definedName name="NATILLA">'[17]analisis de costo'!#REF!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12X4HG">#REF!</definedName>
    <definedName name="NIPLE112X6HG">#REF!</definedName>
    <definedName name="NIPLE112X8HG">#REF!</definedName>
    <definedName name="NIPLE125X4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4X4HG">#REF!</definedName>
    <definedName name="NIPLE3X12HG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No_al_Printer">#REF!</definedName>
    <definedName name="num.meses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P">[10]A!#REF!</definedName>
    <definedName name="OP1CA">#REF!</definedName>
    <definedName name="OP1DE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ERADOR_GREADER">#REF!</definedName>
    <definedName name="OPERADOR_PALA">#REF!</definedName>
    <definedName name="OPERADOR_TRACTOR">#REF!</definedName>
    <definedName name="Operario_1ra">#REF!</definedName>
    <definedName name="Operario_2da">#REF!</definedName>
    <definedName name="Operario_3ra">#REF!</definedName>
    <definedName name="OPERMAN">#REF!</definedName>
    <definedName name="OPERPAL">#REF!</definedName>
    <definedName name="Ori">#REF!</definedName>
    <definedName name="ORI12FBCOFLUXPVC">#REF!</definedName>
    <definedName name="ORI12FBCOPVC">#REF!</definedName>
    <definedName name="ORI12FFLUXBCOCONTRA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XIDOROJO">#REF!</definedName>
    <definedName name="OXIGENO_CIL">#REF!</definedName>
    <definedName name="P">#REF!</definedName>
    <definedName name="P.U.">#REF!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2BLOCK12">#REF!</definedName>
    <definedName name="P12BLOCK6">#REF!</definedName>
    <definedName name="P12BLOCK8">#REF!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>[4]Volumenes!#REF!</definedName>
    <definedName name="pablo2">[4]Volumenes!#REF!</definedName>
    <definedName name="pablo3">[4]Volumenes!#REF!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COL1">[4]Volumenes!#REF!</definedName>
    <definedName name="PADO50080G">#REF!</definedName>
    <definedName name="PADO50080R">#REF!</definedName>
    <definedName name="PADO511G">#REF!</definedName>
    <definedName name="PADO511R">#REF!</definedName>
    <definedName name="PADO604G">#REF!</definedName>
    <definedName name="PADO604R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[13]Insumos!#REF!</definedName>
    <definedName name="PALM">#REF!</definedName>
    <definedName name="PALPUA14">#REF!</definedName>
    <definedName name="PALPUA16">#REF!</definedName>
    <definedName name="PAMAEXT">#REF!</definedName>
    <definedName name="PAMAINT">#REF!</definedName>
    <definedName name="PAMATE">#REF!</definedName>
    <definedName name="PAMU1">[4]Volumenes!#REF!</definedName>
    <definedName name="pamufac2">[4]Volumenes!#REF!</definedName>
    <definedName name="PANEL_DIST_24C">#REF!</definedName>
    <definedName name="PANEL_DIST_32C">#REF!</definedName>
    <definedName name="PANEL_DIST_4a8C">#REF!</definedName>
    <definedName name="PANEL612CONTRA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e">#REF!</definedName>
    <definedName name="pañet">#REF!</definedName>
    <definedName name="PAPU">#REF!</definedName>
    <definedName name="papu2">[4]Volumenes!#REF!</definedName>
    <definedName name="papuer2">[4]Volumenes!#REF!</definedName>
    <definedName name="PARAGOMASCONTRA">#REF!</definedName>
    <definedName name="PARARRAYOS_9KV">#REF!</definedName>
    <definedName name="PASBLAMACANOR14X40X6">#REF!</definedName>
    <definedName name="PASC8">#REF!</definedName>
    <definedName name="pave2">[4]Volumenes!#REF!</definedName>
    <definedName name="pavent2">[4]Volumenes!#REF!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INTEL8X8X8">#REF!</definedName>
    <definedName name="PBLOCALPER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UCHA">#REF!</definedName>
    <definedName name="Peon_1">#REF!</definedName>
    <definedName name="PEONCARP">#REF!</definedName>
    <definedName name="Peones">#REF!</definedName>
    <definedName name="Peones_2">#N/A</definedName>
    <definedName name="Peones_3">#N/A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GRAMAR">#REF!</definedName>
    <definedName name="PHCHMARAGLPR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EXT">#REF!</definedName>
    <definedName name="PIACRINT">#REF!</definedName>
    <definedName name="PIASC1">[4]Volumenes!#REF!</definedName>
    <definedName name="piblo3">[4]Volumenes!#REF!</definedName>
    <definedName name="PICER">#REF!</definedName>
    <definedName name="PICERCRI15A20">#REF!</definedName>
    <definedName name="pico">#REF!</definedName>
    <definedName name="pie">#REF!</definedName>
    <definedName name="PIEDRA">#REF!</definedName>
    <definedName name="Piedra_de_Río">[13]Insumos!#REF!</definedName>
    <definedName name="PIEDRA_GAVIONES">#REF!</definedName>
    <definedName name="Piedra_para_Encache">[13]Insumos!#REF!</definedName>
    <definedName name="PIEDRAS">#REF!</definedName>
    <definedName name="piem">#REF!</definedName>
    <definedName name="piext1">[4]Volumenes!#REF!</definedName>
    <definedName name="piext2">[4]Volumenes!#REF!</definedName>
    <definedName name="PIGRA30X30">#REF!</definedName>
    <definedName name="PIHAFROVI">#REF!</definedName>
    <definedName name="PIHORFROVI">#REF!</definedName>
    <definedName name="PIHORPU">#REF!</definedName>
    <definedName name="pilote">#REF!</definedName>
    <definedName name="pilotes">#REF!</definedName>
    <definedName name="pimufac2">[4]Volumenes!#REF!</definedName>
    <definedName name="pinblo2">[4]Volumenes!#REF!</definedName>
    <definedName name="PINCOL1">[4]Volumenes!#REF!</definedName>
    <definedName name="PINECO">#REF!</definedName>
    <definedName name="PINMANT">#REF!</definedName>
    <definedName name="PINMU1">[4]Volumenes!#REF!</definedName>
    <definedName name="PINO">#REF!</definedName>
    <definedName name="PINO1x10BRUTO">#REF!</definedName>
    <definedName name="PINO1x12BRUTO">#REF!</definedName>
    <definedName name="PINO1X12BRUTOTRAT">#REF!</definedName>
    <definedName name="PINO1X4X12">#REF!</definedName>
    <definedName name="PINO1X4X12TRAT">#REF!</definedName>
    <definedName name="PINO2X12BRUTO">#REF!</definedName>
    <definedName name="PINO4X4BRUTO">#REF!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U1">[4]Volumenes!#REF!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PORC1N">#REF!</definedName>
    <definedName name="PIPORC2N">#REF!</definedName>
    <definedName name="pipu2">[4]Volumenes!#REF!</definedName>
    <definedName name="pipu3">[4]Volumenes!#REF!</definedName>
    <definedName name="pipu3y">[4]Volumenes!#REF!</definedName>
    <definedName name="pipue2">[4]Volumenes!#REF!</definedName>
    <definedName name="PISOGRA1233030GRIS">#REF!</definedName>
    <definedName name="PISOS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[4]Volumenes!#REF!</definedName>
    <definedName name="pive3">[4]Volumenes!#REF!</definedName>
    <definedName name="pive3y">[4]Volumenes!#REF!</definedName>
    <definedName name="piven2">[4]Volumenes!#REF!</definedName>
    <definedName name="PLADRILLO2X2X8">#REF!</definedName>
    <definedName name="PLADRILLO2X4X8">#REF!</definedName>
    <definedName name="plafon">'[4]anal term'!#REF!</definedName>
    <definedName name="PLAJ4040GRI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NTASELECT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[17]Ins!$E$584</definedName>
    <definedName name="PLLAVECHORRO12">#REF!</definedName>
    <definedName name="PLLAVECHORRO34">#REF!</definedName>
    <definedName name="PLLAVEPASOBOLA1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madera1x4">#REF!</definedName>
    <definedName name="plmadera2x4">#REF!</definedName>
    <definedName name="plmadera4x4">#REF!</definedName>
    <definedName name="PLOMERO">#REF!</definedName>
    <definedName name="PLOMERO_SOLDADOR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">#REF!</definedName>
    <definedName name="PLYWOOD">#REF!</definedName>
    <definedName name="PLYWOOD_34_2CARAS">#REF!</definedName>
    <definedName name="PM">[10]A!#REF!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ESSUP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l">#REF!</definedName>
    <definedName name="pold">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OZOS">#REF!</definedName>
    <definedName name="PP">[10]A!#REF!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">[1]presup.!#REF!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PRINT_AREA_MI">#REF!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OYECTO__RECONSTRUCCION_CARRETARA_SAN_CRISTOBAL_VILLA_ALTAGRACIA__HATO_DAMAS_EL_BADEN">todas las hojas !#REF!</definedName>
    <definedName name="prticos_2">#N/A</definedName>
    <definedName name="prticos_3">#N/A</definedName>
    <definedName name="Prueba_en_Compactación_con_equipo">[13]Insumos!#REF!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2.3X8.4">#REF!</definedName>
    <definedName name="PTAPANCORCAOBA3X8.4">#REF!</definedName>
    <definedName name="PTAPANCORROBLE">#REF!</definedName>
    <definedName name="PTAPANESPROBLE">#REF!</definedName>
    <definedName name="PTAPANVAIVENROBLE">#REF!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1ho2">[4]Volumenes!#REF!</definedName>
    <definedName name="puab1ho3">[4]Volumenes!#REF!</definedName>
    <definedName name="PUAB2HO">[4]Mat!$D$161</definedName>
    <definedName name="puab2ho2">[4]Volumenes!#REF!</definedName>
    <definedName name="puab2ho3">[4]Volumenes!#REF!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do">#REF!</definedName>
    <definedName name="pualse">#REF!</definedName>
    <definedName name="PUALVIDR">[4]puertas!#REF!</definedName>
    <definedName name="pubañ2">[4]Volumenes!#REF!</definedName>
    <definedName name="pubañ3">[4]Volumenes!#REF!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'[13]análisis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'[13]análisis de precios'!#REF!</definedName>
    <definedName name="PUCOLUMNAS_C10">'[13]análisis de precios'!#REF!</definedName>
    <definedName name="PUCOLUMNAS_C11">'[13]análisis de precios'!#REF!</definedName>
    <definedName name="PUCOLUMNAS_C12">'[13]análisis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PVC">#REF!</definedName>
    <definedName name="Puerta_Corred._Alum__Anod._Bce._Vid._Mart._Nor.">[13]Insumos!#REF!</definedName>
    <definedName name="Puerta_Corred._Alum__Anod._Bce._Vid._Transp.">[13]Insumos!#REF!</definedName>
    <definedName name="Puerta_Corred._Alum__Anod._Nor._Vid._Bce._Liso">[13]Insumos!#REF!</definedName>
    <definedName name="Puerta_Corred._Alum__Anod._Nor._Vid._Bce._Mart.">[13]Insumos!#REF!</definedName>
    <definedName name="Puerta_Corred._Alum__Anod._Nor._Vid._Transp.">[13]Insumos!#REF!</definedName>
    <definedName name="Puerta_corrediza___BCE._VID._TRANSP.">[13]Insumos!#REF!</definedName>
    <definedName name="Puerta_corrediza___BCE._VID._TRANSP._LISO">[13]Insumos!#REF!</definedName>
    <definedName name="Puerta_de_Pino_Apanelada">[13]Insumos!#REF!</definedName>
    <definedName name="PUERTA_PANEL_PINO">#REF!</definedName>
    <definedName name="Puerta_Pino_Americano_Tratado">[13]Insumos!#REF!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">#REF!</definedName>
    <definedName name="Puertas_de_Pino_T_Francesa">[13]Insumos!#REF!</definedName>
    <definedName name="Puertas_de_Plywood">[13]Insumos!#REF!</definedName>
    <definedName name="Puertas_de_Plywood_3_16">[13]Insumos!#REF!</definedName>
    <definedName name="Puertas_Pino_Apanelada">[13]Insumos!#REF!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_y_Brillado_de_Piso">[13]Insumos!#REF!</definedName>
    <definedName name="PULIDO_Y_BRILLADO_ESCALON">#REF!</definedName>
    <definedName name="PULIDOYBRILLADO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'[13]análisis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'[13]análisis de precios'!#REF!</definedName>
    <definedName name="PUPINTURAACRILICAEXTERIOR">'[13]análisis de precios'!#REF!</definedName>
    <definedName name="PUPINTURAACRILICAINTERIOR">'[13]análisis de precios'!#REF!</definedName>
    <definedName name="PUPINTURACAL">'[13]análisis de precios'!#REF!</definedName>
    <definedName name="PUPINTURAMANTENIMIENTO">'[13]análisis de precios'!#REF!</definedName>
    <definedName name="PUPISOCERAMICA_33X33">#REF!</definedName>
    <definedName name="PUPISOCERAMICA_33X33_2">#N/A</definedName>
    <definedName name="PUPISOCERAMICACRIOLLA20X20">'[13]análisis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[4]Volumenes!#REF!</definedName>
    <definedName name="PUSEPTICO">'[13]análisis de precios'!#REF!</definedName>
    <definedName name="putabletas">#REF!</definedName>
    <definedName name="PUTRAMPADEGRASA">#REF!</definedName>
    <definedName name="PUTRAMPADEGRASA_2">#N/A</definedName>
    <definedName name="PUVIGA">'[13]análisis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'[13]análisis de precios'!#REF!</definedName>
    <definedName name="PUZAPATACOMBINADA_C1_C4">'[13]análisis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OCALOCERAMICACRIOLLADE20">'[13]análisis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LVCIST1">#REF!</definedName>
    <definedName name="PVALVCIST12">#REF!</definedName>
    <definedName name="PVALVCIST34">#REF!</definedName>
    <definedName name="PVALVSEG34">#REF!</definedName>
    <definedName name="PVARTIE586">#REF!</definedName>
    <definedName name="PVC">'[7]Pu-Sanit.'!$C$126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3030CRE">#REF!</definedName>
    <definedName name="PVIB3030GRI">#REF!</definedName>
    <definedName name="PVIB3030VER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[17]Ins!$E$592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[2]presupuesto!#REF!</definedName>
    <definedName name="QUIEBRASOLESVERTCONTRA">#REF!</definedName>
    <definedName name="R_">[1]presup.!#REF!</definedName>
    <definedName name="RASTRILLO">#REF!</definedName>
    <definedName name="RE">[15]a!#REF!</definedName>
    <definedName name="RECOMAGRA">'[4]anal term'!#REF!</definedName>
    <definedName name="RECOMAGRAN">'[4]anal term'!#REF!</definedName>
    <definedName name="REDBUSHG112X1">#REF!</definedName>
    <definedName name="REDBUSHG12X38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g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[13]Insumos!#REF!</definedName>
    <definedName name="REGISTRO">#REF!</definedName>
    <definedName name="REGISTRO_ELEC_6x6">#REF!</definedName>
    <definedName name="REGLA">#REF!</definedName>
    <definedName name="REGLA_PAÑETE">#REF!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COMP">'[4]anal term'!#REF!</definedName>
    <definedName name="RELLENOGRANZOTECONTRA">#REF!</definedName>
    <definedName name="Remoción_de_Capa_Vegetal">[13]Insumos!#REF!</definedName>
    <definedName name="REMREINSTTRANSFCONTRA">#REF!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">#REF!</definedName>
    <definedName name="REPELLOTECHO">'[17]analisis de costo'!#REF!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'[17]analisis de costo'!#REF!</definedName>
    <definedName name="RESU">#REF!</definedName>
    <definedName name="RETFRA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#REF!</definedName>
    <definedName name="REVESTIMIENTO_CERAMICA_20x20">#REF!</definedName>
    <definedName name="RNCARQSA">#REF!</definedName>
    <definedName name="RNCJAGS">#REF!</definedName>
    <definedName name="ROBLEBRA">#REF!</definedName>
    <definedName name="RODILLO_CAT_815">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UEDACAJABOLA3">#REF!</definedName>
    <definedName name="RUSTICO">#REF!</definedName>
    <definedName name="RV">[1]presup.!#REF!</definedName>
    <definedName name="rvesti">#REF!</definedName>
    <definedName name="rvestii">#REF!</definedName>
    <definedName name="rvestiii">#REF!</definedName>
    <definedName name="rvestiiii">#REF!</definedName>
    <definedName name="S">[10]A!#REF!</definedName>
    <definedName name="SALIDA">#N/A</definedName>
    <definedName name="SALME">#N/A</definedName>
    <definedName name="salud">[10]A!#REF!</definedName>
    <definedName name="SDFSDD">#REF!</definedName>
    <definedName name="SEGUETA">#REF!</definedName>
    <definedName name="Seguetas____Ultra">[13]Insumos!#REF!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heet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2">'[7]Pu-Sanit.'!$C$148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>'[4]Ana-elect.'!#REF!</definedName>
    <definedName name="SILICONE">#REF!</definedName>
    <definedName name="solap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[13]Insumos!#REF!</definedName>
    <definedName name="SUMINISTROS">#REF!</definedName>
    <definedName name="t">todas las hojas !#REF!</definedName>
    <definedName name="TABIQUESBAÑOSM2CONTRA">#REF!</definedName>
    <definedName name="tablestacas">#REF!</definedName>
    <definedName name="TABLETAS">#REF!</definedName>
    <definedName name="TABLETAS_2">#N/A</definedName>
    <definedName name="TABLETAS_3">#N/A</definedName>
    <definedName name="TANGIT">'[4]Pu-Sanit.'!$C$130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E23">#REF!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RANC">'[4]anal term'!#REF!</definedName>
    <definedName name="TARUGO">#REF!</definedName>
    <definedName name="TC">#REF!</definedName>
    <definedName name="TC220V">'[4]Ana-elect.'!#REF!</definedName>
    <definedName name="TCCA">#REF!</definedName>
    <definedName name="TCDE">#REF!</definedName>
    <definedName name="TCEL">#REF!</definedName>
    <definedName name="TCPI">#REF!</definedName>
    <definedName name="TCPL">#REF!</definedName>
    <definedName name="TCVA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F">#REF!</definedName>
    <definedName name="THINNER">#REF!</definedName>
    <definedName name="tie">#REF!</definedName>
    <definedName name="TINACOS">#REF!</definedName>
    <definedName name="TITULO_COPIAR_TODO">#REF!</definedName>
    <definedName name="TITULO_PRESUPUESTO">#REF!</definedName>
    <definedName name="_xlnm.Print_Titles" localSheetId="0">'PRESUPUESTO '!$1:$9</definedName>
    <definedName name="_xlnm.Print_Titles">#REF!</definedName>
    <definedName name="tiza">#REF!</definedName>
    <definedName name="TNC">#REF!</definedName>
    <definedName name="TNCCA">#REF!</definedName>
    <definedName name="TNCDE">#REF!</definedName>
    <definedName name="TNCEL">#REF!</definedName>
    <definedName name="TNCPI">#REF!</definedName>
    <definedName name="TNCPL">#REF!</definedName>
    <definedName name="TNCVA">#REF!</definedName>
    <definedName name="TO">[10]A!#REF!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pe_de_Marmolite_C_Normal">[13]Insumos!#REF!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[13]Insumos!#REF!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#REF!</definedName>
    <definedName name="TRIPLESEAL">#REF!</definedName>
    <definedName name="Trompo">#REF!</definedName>
    <definedName name="TT">#REF!</definedName>
    <definedName name="tubai">#REF!</definedName>
    <definedName name="tubaii">#REF!</definedName>
    <definedName name="tubaiii">#REF!</definedName>
    <definedName name="tubaiiii">#REF!</definedName>
    <definedName name="TUBCOB">#REF!</definedName>
    <definedName name="TUBCPVC">#REF!</definedName>
    <definedName name="tubei">#REF!</definedName>
    <definedName name="tubeii">#REF!</definedName>
    <definedName name="tubeiii">#REF!</definedName>
    <definedName name="tubeiiii">#REF!</definedName>
    <definedName name="TUBGAS">#REF!</definedName>
    <definedName name="TUBHG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140">'[7]Pu-Sanit.'!$C$246</definedName>
    <definedName name="TUBO241">'[7]Pu-Sanit.'!$C$168</definedName>
    <definedName name="TUBO340">'[4]Pu-Sanit.'!$C$249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POL">#REF!</definedName>
    <definedName name="TUBPOP">#REF!</definedName>
    <definedName name="TUBPVCDRE">#REF!</definedName>
    <definedName name="TUBPVCPRE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12HG">'[7]Pu-Sanit.'!$C$251</definedName>
    <definedName name="UNIDAD">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s">#REF!</definedName>
    <definedName name="USDOLAR">#REF!</definedName>
    <definedName name="usos">#REF!</definedName>
    <definedName name="USOSMADERA">#REF!</definedName>
    <definedName name="UY">[10]A!#REF!</definedName>
    <definedName name="v">#REF!</definedName>
    <definedName name="VACIADO">#REF!</definedName>
    <definedName name="VAIVEN">#REF!</definedName>
    <definedName name="VALOR">#REF!</definedName>
    <definedName name="valor2">[12]ANALISIS!#REF!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[4]Volumenes!#REF!</definedName>
    <definedName name="veabat3">[4]Volumenes!#REF!</definedName>
    <definedName name="vecorr2">[4]Volumenes!#REF!</definedName>
    <definedName name="vecorr3">[4]Volumenes!#REF!</definedName>
    <definedName name="Ven">#REF!</definedName>
    <definedName name="VENPVC">#REF!</definedName>
    <definedName name="VENSAALNATVIBCE">[4]Mat!#REF!</definedName>
    <definedName name="VENSAALNAVICLAMA">[4]Mat!#REF!</definedName>
    <definedName name="VENSAALNAVICLAPA">[4]Mat!#REF!</definedName>
    <definedName name="Vent">#REF!</definedName>
    <definedName name="Vent._Corred._Alum._Nat._Pint._Polvo_Vid._Transp.">[13]Insumos!#REF!</definedName>
    <definedName name="vent2">[4]Volumenes!#REF!</definedName>
    <definedName name="VENT2SDR41">#REF!</definedName>
    <definedName name="VENT3SDR41CONTRA">#REF!</definedName>
    <definedName name="Venta">#REF!</definedName>
    <definedName name="VENTANAS">#REF!</definedName>
    <definedName name="venthuec2">[4]Volumenes!#REF!</definedName>
    <definedName name="veproy2">[4]Volumenes!#REF!</definedName>
    <definedName name="veproyec3">[4]Volumenes!#REF!</definedName>
    <definedName name="VEPROYETA">[4]Mat!$D$155</definedName>
    <definedName name="VERGRAGRIPVC">#REF!</definedName>
    <definedName name="VERGRAGRISCONTRA">#REF!</definedName>
    <definedName name="vertex42_copyright">"© 2010-2014 Vertex42 LLC"</definedName>
    <definedName name="vertex42_id">"quote-template.xlsx"</definedName>
    <definedName name="vertex42_title">"Price Quote Template"</definedName>
    <definedName name="VIBRADO">#REF!</definedName>
    <definedName name="Vibroquín_Color_40_x40">[13]Insumos!#REF!</definedName>
    <definedName name="Vibroquín_Gris_40_x40">[13]Insumos!#REF!</definedName>
    <definedName name="vica3">[4]Volumenes!#REF!</definedName>
    <definedName name="vig">#REF!</definedName>
    <definedName name="VIGASHP">#REF!</definedName>
    <definedName name="VIGASHP_2">"$#REF!.$B$109"</definedName>
    <definedName name="VIGASHP_3">"$#REF!.$B$109"</definedName>
    <definedName name="VIGENTR">'[4]Anal. horm.'!#REF!</definedName>
    <definedName name="VIGENTREP">'[4]Anal. horm.'!#REF!</definedName>
    <definedName name="VIOLINADO">#REF!</definedName>
    <definedName name="VIOLINAR1CARA">#REF!</definedName>
    <definedName name="vipo1">[4]Volumenes!#REF!</definedName>
    <definedName name="vipo2">[4]Volumenes!#REF!</definedName>
    <definedName name="vipo3">[4]Volumenes!#REF!</definedName>
    <definedName name="vipoba1">[4]Volumenes!#REF!</definedName>
    <definedName name="vipoba2">[4]Volumenes!#REF!</definedName>
    <definedName name="vipoba3">[4]Volumenes!#REF!</definedName>
    <definedName name="vipoca3">[4]Volumenes!#REF!</definedName>
    <definedName name="VOALIGERA">[4]Volumenes!#REF!</definedName>
    <definedName name="voco2.0">[4]Volumenes!#REF!</definedName>
    <definedName name="voco2.1">[4]Volumenes!#REF!</definedName>
    <definedName name="voco2.2">[4]Volumenes!#REF!</definedName>
    <definedName name="voco2.3">[4]Volumenes!#REF!</definedName>
    <definedName name="voco2.4">[4]Volumenes!#REF!</definedName>
    <definedName name="voco2.5">[4]Volumenes!#REF!</definedName>
    <definedName name="voco2.6">[4]Volumenes!#REF!</definedName>
    <definedName name="voco2.7">[4]Volumenes!#REF!</definedName>
    <definedName name="voco2.8">[4]Volumenes!#REF!</definedName>
    <definedName name="voco2.9">[4]Volumenes!#REF!</definedName>
    <definedName name="voco3.0">[4]Volumenes!#REF!</definedName>
    <definedName name="voco3.1">[4]Volumenes!#REF!</definedName>
    <definedName name="voco3.2">[4]Volumenes!#REF!</definedName>
    <definedName name="voco3.3">[4]Volumenes!#REF!</definedName>
    <definedName name="voco3.4">[4]Volumenes!#REF!</definedName>
    <definedName name="voco3.5">[4]Volumenes!#REF!</definedName>
    <definedName name="voco3.6">[4]Volumenes!#REF!</definedName>
    <definedName name="voco3.7">[4]Volumenes!#REF!</definedName>
    <definedName name="voco3.8">[4]Volumenes!#REF!</definedName>
    <definedName name="voco3.9">[4]Volumenes!#REF!</definedName>
    <definedName name="VOCOL1">[4]Volumenes!#REF!</definedName>
    <definedName name="VOEXBLO1">[4]Volumenes!#REF!</definedName>
    <definedName name="VOEXCASC">[4]Volumenes!#REF!</definedName>
    <definedName name="VOEXCBA">[4]Volumenes!#REF!</definedName>
    <definedName name="VOEXCBLO8">[4]Volumenes!#REF!</definedName>
    <definedName name="VOEXCCOL">[4]Volumenes!#REF!</definedName>
    <definedName name="VOEXCMUHA">[4]Volumenes!#REF!</definedName>
    <definedName name="VOEXCO">[4]Volumenes!#REF!</definedName>
    <definedName name="VOEXESC">[4]Volumenes!#REF!</definedName>
    <definedName name="VOHAESC">[4]Volumenes!#REF!</definedName>
    <definedName name="VOHOTOVI">[4]Volumenes!#REF!</definedName>
    <definedName name="vol1.3">[4]Volumenes!#REF!</definedName>
    <definedName name="VOLABACO">[4]Volumenes!#REF!</definedName>
    <definedName name="volc2">[4]Volumenes!#REF!</definedName>
    <definedName name="volexc10">[4]Volumenes!#REF!</definedName>
    <definedName name="volexc11">[4]Volumenes!#REF!</definedName>
    <definedName name="volexcha">[4]Volumenes!#REF!</definedName>
    <definedName name="volHA">[4]Volumenes!#REF!</definedName>
    <definedName name="volhaba">[4]Volumenes!#REF!</definedName>
    <definedName name="volhablo8">[4]Volumenes!#REF!</definedName>
    <definedName name="VOLOZMAC">[4]Volumenes!#REF!</definedName>
    <definedName name="volrell">[4]Volumenes!#REF!</definedName>
    <definedName name="VOLVIGA">[4]Volumenes!#REF!</definedName>
    <definedName name="volzaasc">[4]Volumenes!#REF!</definedName>
    <definedName name="volzaesc">[4]Volumenes!#REF!</definedName>
    <definedName name="VOPORT">[4]Volumenes!#REF!</definedName>
    <definedName name="VORET.">[4]Volumenes!#REF!</definedName>
    <definedName name="VOTOFO">[4]Volumenes!#REF!</definedName>
    <definedName name="VOZA5">[4]Volumenes!#REF!</definedName>
    <definedName name="VOZA6">[4]Volumenes!#REF!</definedName>
    <definedName name="VOZA7">[4]Volumenes!#REF!</definedName>
    <definedName name="VOZA8">[4]Volumenes!#REF!</definedName>
    <definedName name="VOZA9">[4]Volumenes!#REF!</definedName>
    <definedName name="vozaasce">[4]Volumenes!#REF!</definedName>
    <definedName name="vozac1">[4]Volumenes!#REF!</definedName>
    <definedName name="vozac2">[4]Volumenes!#REF!</definedName>
    <definedName name="vozac3">[4]Volumenes!#REF!</definedName>
    <definedName name="vozac4">[4]Volumenes!#REF!</definedName>
    <definedName name="vozamu">[4]Volumenes!#REF!</definedName>
    <definedName name="VOZARED">[4]Volumenes!#REF!</definedName>
    <definedName name="VUELO10">#REF!</definedName>
    <definedName name="vv">[6]Volumenes!$J$137</definedName>
    <definedName name="vvv">'[6]Anal. horm.'!$F$229</definedName>
    <definedName name="VXCSD">#REF!</definedName>
    <definedName name="was">#REF!</definedName>
    <definedName name="wconc">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[15]a!#REF!</definedName>
    <definedName name="z">#REF!</definedName>
    <definedName name="zab">#REF!</definedName>
    <definedName name="zabal">[4]Volumenes!#REF!</definedName>
    <definedName name="ZAC0">'[4]Anal. horm.'!#REF!</definedName>
    <definedName name="ZAC1">'[4]Anal. horm.'!#REF!</definedName>
    <definedName name="ZAC2">'[4]Anal. horm.'!#REF!</definedName>
    <definedName name="ZAC3">'[4]Anal. horm.'!#REF!</definedName>
    <definedName name="ZAC4">'[4]Anal. horm.'!#REF!</definedName>
    <definedName name="ZAC5">'[4]Anal. horm.'!#REF!</definedName>
    <definedName name="ZAC6">'[4]Anal. horm.'!#REF!</definedName>
    <definedName name="zac7">'[4]Anal. horm.'!#REF!</definedName>
    <definedName name="zac8">'[4]Anal. horm.'!#REF!</definedName>
    <definedName name="zac9">'[4]Anal. horm.'!#REF!</definedName>
    <definedName name="ZACO1.2X1.2X0.6">'[4]Anal. horm.'!#REF!</definedName>
    <definedName name="ZACO1.2X1.2X04">'[4]Anal. horm.'!#REF!</definedName>
    <definedName name="ZACO10">'[4]Anal. horm.'!#REF!</definedName>
    <definedName name="ZACO11">'[4]Anal. horm.'!#REF!</definedName>
    <definedName name="ZACO2.6X1.6X.4">'[4]Anal. horm.'!#REF!</definedName>
    <definedName name="ZACOL2.15X2.8X.7">'[4]Anal. horm.'!#REF!</definedName>
    <definedName name="zap6">#REF!</definedName>
    <definedName name="zapata">'[13]caseta de planta'!$C$1:$C$65536</definedName>
    <definedName name="zapatasdeescaleras">#REF!</definedName>
    <definedName name="ZAPBLO6">'[4]Anal. horm.'!#REF!</definedName>
    <definedName name="zapc">#REF!</definedName>
    <definedName name="ZAPC3">'[4]Anal. horm.'!#REF!</definedName>
    <definedName name="ZAPCOL3.8">'[4]Anal. horm.'!#REF!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baño">[4]Volumenes!#REF!</definedName>
    <definedName name="ZOCALO_8x34">#REF!</definedName>
    <definedName name="zocalobotichinorojo">#REF!</definedName>
    <definedName name="ZOCER">#REF!</definedName>
    <definedName name="zocesca2">[4]Volumenes!#REF!</definedName>
    <definedName name="ZOGRA">#REF!</definedName>
    <definedName name="ZOGRAES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8" i="1" l="1"/>
  <c r="G58" i="1" s="1"/>
  <c r="F52" i="1" l="1"/>
  <c r="F44" i="1"/>
  <c r="F39" i="1"/>
  <c r="F48" i="1" l="1"/>
  <c r="G48" i="1" s="1"/>
  <c r="F51" i="1" l="1"/>
  <c r="G52" i="1" s="1"/>
  <c r="F14" i="1" l="1"/>
  <c r="F66" i="1"/>
  <c r="F65" i="1"/>
  <c r="F64" i="1"/>
  <c r="F63" i="1"/>
  <c r="F62" i="1"/>
  <c r="F61" i="1"/>
  <c r="G66" i="1" l="1"/>
  <c r="F46" i="1" l="1"/>
  <c r="G46" i="1" s="1"/>
  <c r="G87" i="1"/>
  <c r="G86" i="1"/>
  <c r="F54" i="1"/>
  <c r="G54" i="1" s="1"/>
  <c r="F43" i="1" l="1"/>
  <c r="F41" i="1"/>
  <c r="F42" i="1"/>
  <c r="F40" i="1"/>
  <c r="G44" i="1" l="1"/>
  <c r="C30" i="1"/>
  <c r="F24" i="1"/>
  <c r="F23" i="1"/>
  <c r="F22" i="1"/>
  <c r="F21" i="1"/>
  <c r="F20" i="1"/>
  <c r="F19" i="1"/>
  <c r="F18" i="1"/>
  <c r="F25" i="1"/>
  <c r="F26" i="1"/>
  <c r="C35" i="1" l="1"/>
  <c r="G24" i="1"/>
  <c r="F35" i="1" l="1"/>
  <c r="G35" i="1" s="1"/>
  <c r="F13" i="1" l="1"/>
  <c r="F27" i="1" l="1"/>
  <c r="G27" i="1" s="1"/>
  <c r="F56" i="1" l="1"/>
  <c r="G56" i="1" s="1"/>
  <c r="F55" i="1"/>
  <c r="F33" i="1"/>
  <c r="F32" i="1"/>
  <c r="G32" i="1" s="1"/>
  <c r="F31" i="1"/>
  <c r="F30" i="1"/>
  <c r="F29" i="1"/>
  <c r="F28" i="1"/>
  <c r="F16" i="1"/>
  <c r="A16" i="1"/>
  <c r="F15" i="1"/>
  <c r="F12" i="1"/>
  <c r="A12" i="1"/>
  <c r="A13" i="1" s="1"/>
  <c r="G30" i="1" l="1"/>
  <c r="G14" i="1"/>
  <c r="G68" i="1" s="1"/>
  <c r="A26" i="1"/>
  <c r="A27" i="1" s="1"/>
  <c r="G69" i="1" l="1"/>
  <c r="A29" i="1"/>
  <c r="A30" i="1" s="1"/>
  <c r="G85" i="1" l="1"/>
  <c r="G84" i="1"/>
  <c r="G82" i="1"/>
  <c r="F73" i="1"/>
  <c r="F74" i="1"/>
  <c r="F75" i="1"/>
  <c r="F71" i="1"/>
  <c r="F76" i="1"/>
  <c r="F72" i="1"/>
  <c r="G78" i="1" l="1"/>
  <c r="G79" i="1" s="1"/>
  <c r="G83" i="1"/>
  <c r="G81" i="1" l="1"/>
  <c r="G89" i="1" l="1"/>
  <c r="G90" i="1" s="1"/>
</calcChain>
</file>

<file path=xl/sharedStrings.xml><?xml version="1.0" encoding="utf-8"?>
<sst xmlns="http://schemas.openxmlformats.org/spreadsheetml/2006/main" count="146" uniqueCount="114">
  <si>
    <t>CORPORACIÓN DEL ACUEDUCTO Y ALCANTARILLADO DE SANTO DOMINGO</t>
  </si>
  <si>
    <t>* * * C. A. A. S. D. * * *</t>
  </si>
  <si>
    <t>DIRECCIÓN DE INGENIERÍA</t>
  </si>
  <si>
    <t>DEPARTAMENTO DE COSTOS Y ESPECIFICACIONES</t>
  </si>
  <si>
    <t>No.</t>
  </si>
  <si>
    <t>Descripción</t>
  </si>
  <si>
    <t>Cantidad</t>
  </si>
  <si>
    <t>Unidad</t>
  </si>
  <si>
    <t>Precio RD$</t>
  </si>
  <si>
    <t>Costo RD$</t>
  </si>
  <si>
    <t>TRABAJOS PRELIMINARES:</t>
  </si>
  <si>
    <t xml:space="preserve"> Replanteo y Control Topográfico</t>
  </si>
  <si>
    <t>ML</t>
  </si>
  <si>
    <t>PA</t>
  </si>
  <si>
    <t>MOVIMIENTO DE TIERRA:</t>
  </si>
  <si>
    <t>M3</t>
  </si>
  <si>
    <t>Suministro y Colocación Asiento de Arena</t>
  </si>
  <si>
    <t xml:space="preserve">Relleno Compactado con Maquito  </t>
  </si>
  <si>
    <t xml:space="preserve">Suministro de Material Para Relleno </t>
  </si>
  <si>
    <t xml:space="preserve">Bote de Material Sobrante </t>
  </si>
  <si>
    <t>CEMENTO SOLVENTE</t>
  </si>
  <si>
    <t>UD</t>
  </si>
  <si>
    <t>M2</t>
  </si>
  <si>
    <t>SUBTOTAL COSTOS DIRECTOS</t>
  </si>
  <si>
    <t>DIRECCIÓN TÉCNICA</t>
  </si>
  <si>
    <t>GASTOS ADMINISTRATIVOS</t>
  </si>
  <si>
    <t>SEGURO Y FIANZA</t>
  </si>
  <si>
    <t>TRANSPORTE</t>
  </si>
  <si>
    <t>LEY # 6/86</t>
  </si>
  <si>
    <t>SUPERVISIÓN C.A.A.S.D.</t>
  </si>
  <si>
    <t>TOTAL DE GASTOS INDIRECTOS</t>
  </si>
  <si>
    <t>PRESERVACIÓN, MANTENIMIENTO Y CONSERVACIÓN DE CUENCAS</t>
  </si>
  <si>
    <t>EQUIPAMIENTO CAASD</t>
  </si>
  <si>
    <t>ITBIS DIRECCIÓN TÉCNICA</t>
  </si>
  <si>
    <t>IMPREVISTOS</t>
  </si>
  <si>
    <t>CODIA</t>
  </si>
  <si>
    <t>TOTAL GENERAL A CONTRATAR</t>
  </si>
  <si>
    <t>5.-</t>
  </si>
  <si>
    <t>6.-</t>
  </si>
  <si>
    <t>7.-</t>
  </si>
  <si>
    <t>8.-</t>
  </si>
  <si>
    <t>9.-</t>
  </si>
  <si>
    <t>10.-</t>
  </si>
  <si>
    <t>11.-</t>
  </si>
  <si>
    <t>REPARACION DE SERVICIOS EXISTENTES (Cubicar esta Partida detallando las actividades realizadas)</t>
  </si>
  <si>
    <t>2.1.-</t>
  </si>
  <si>
    <t>2.2.-</t>
  </si>
  <si>
    <t>2.3.-</t>
  </si>
  <si>
    <t>2.4.-</t>
  </si>
  <si>
    <t>SUMINISTRO TUBERÍAS DE:</t>
  </si>
  <si>
    <t>COLOCACIÓN TUBERÍAS DE:</t>
  </si>
  <si>
    <t xml:space="preserve">SUB - TOTAL GENERAL </t>
  </si>
  <si>
    <t>Sub - total  RD$</t>
  </si>
  <si>
    <t>Excavacion con:</t>
  </si>
  <si>
    <t>2.1.1.-</t>
  </si>
  <si>
    <t>2.5.-</t>
  </si>
  <si>
    <t>6.1.-</t>
  </si>
  <si>
    <t xml:space="preserve"> Caseta para Materiales</t>
  </si>
  <si>
    <t>Uso Cinta Aviso de Peligro</t>
  </si>
  <si>
    <t>Uso de Letreros de Aviso de Obra</t>
  </si>
  <si>
    <t>DIAS</t>
  </si>
  <si>
    <t>GALON</t>
  </si>
  <si>
    <t>TRANSPORTE INTERNO TUBERÍAS DE:</t>
  </si>
  <si>
    <t>7.1.-</t>
  </si>
  <si>
    <t>2.1.2.-</t>
  </si>
  <si>
    <t>2.6.-</t>
  </si>
  <si>
    <t>1.51 mt @ 2.00 mts</t>
  </si>
  <si>
    <t>2.01 mts @ 2.50 mts</t>
  </si>
  <si>
    <t>2.50 mts @ 3.0 mts</t>
  </si>
  <si>
    <t>3.50 mts @ 4.0 mts</t>
  </si>
  <si>
    <t>CONSTRUCCION REGISTROS DE:</t>
  </si>
  <si>
    <t>LADRILLOS:</t>
  </si>
  <si>
    <t>TRANSPORTE DE EQUIPOS PESADOS (IDA Y VUELTA) Presentar factura</t>
  </si>
  <si>
    <t>PRUEBA DE COMPACTACION (Presentar Factura)</t>
  </si>
  <si>
    <t>1.3.-</t>
  </si>
  <si>
    <t>INTERCONEXION A REGISTRO EXISTENTE</t>
  </si>
  <si>
    <t xml:space="preserve">SENALIZACION Y MANEJO DE TRANSITO </t>
  </si>
  <si>
    <t>Aquiler de Muros New Jersey (Incluye Transporte ida y vuelta. Patana y Grúa para subir y bajar 6 unidades como máximo )</t>
  </si>
  <si>
    <t>Confección e instalación de señales para desvio de trafico (Incluye el Uso de Tanques de 55 Gls.)</t>
  </si>
  <si>
    <t>Alquiler Torres de Luminarias motorizadas de 2.00 Bombillas</t>
  </si>
  <si>
    <t>Letrero Identificacion del Proyecto (presentar factura)</t>
  </si>
  <si>
    <t>7.1.1.-</t>
  </si>
  <si>
    <t>7.1.2.-</t>
  </si>
  <si>
    <t>7.1.3.-</t>
  </si>
  <si>
    <t>7.1.4.-</t>
  </si>
  <si>
    <t>7.1.5.-</t>
  </si>
  <si>
    <t>ACOMETIDAS SANITARIAS DE:</t>
  </si>
  <si>
    <t>12.-</t>
  </si>
  <si>
    <t>10.1.-</t>
  </si>
  <si>
    <t>13.-</t>
  </si>
  <si>
    <t>ENTIBADO O TABLESTACADO A SER USADO EN LOS TRAMOS QUE SEA NECESARIO (Cubicar esta Partida detallando las actividades realizadas)</t>
  </si>
  <si>
    <t>14.-</t>
  </si>
  <si>
    <t>14.1.-</t>
  </si>
  <si>
    <t>14.2.-</t>
  </si>
  <si>
    <t>14.3.-</t>
  </si>
  <si>
    <t>14.4.-</t>
  </si>
  <si>
    <t>14.5.-</t>
  </si>
  <si>
    <t>14.6.-</t>
  </si>
  <si>
    <t>NOTAS:</t>
  </si>
  <si>
    <t>1.- Durante el proceso de construccion, es atribucion de la supervision y sus superiores determinar si el material de excavacion es apto o no, para rellenar las zanjas.</t>
  </si>
  <si>
    <t>Ø8'' PVC SDR-32.5</t>
  </si>
  <si>
    <t>1.0 mt @ 1.50 mts</t>
  </si>
  <si>
    <t>3.0 mts @ 3.50 mts</t>
  </si>
  <si>
    <t>Ø8" x Ø6" PVC</t>
  </si>
  <si>
    <t>Ø8" x Ø4" PVC</t>
  </si>
  <si>
    <t>7.1.6.-</t>
  </si>
  <si>
    <t>10.2.-</t>
  </si>
  <si>
    <t>Personal de apoyo para manejo de trafico en Horario Diurno, Nocturno y Dias Feriados (3.00 Hombres x 15 dias/noches)</t>
  </si>
  <si>
    <t>Corte de Asfalto C/Maquina, (e=2")</t>
  </si>
  <si>
    <t>REPOSICIÓN DE ASFALTO, e=2"</t>
  </si>
  <si>
    <t>Retro-excavadora de Esteras en Material no Clasificado (80%)</t>
  </si>
  <si>
    <t>Retro martillo  (20%)</t>
  </si>
  <si>
    <t>PRESUPUESTO: PRESUPUESTO PARA EL ALCANTARILLADO SANITARIO DE LA CALLE JUAN MARICHAL, ESPERANZA PRIMERA, SECTOR LOS RIOS, SANTO DOMINGO, DISTRITO NACIONAL.  (Departamento Suroste)</t>
  </si>
  <si>
    <t>LOSA EN ZANJA EN H.A. PARA PROTECCION DE TUBERIAS CON PROFUNDIDAD MENOR 1.0 MTS.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</si>
</sst>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.00_);_(* \(#,##0.00\);_(* \-??_);_(@_)"/>
    <numFmt numFmtId="166" formatCode="_(\$* #,##0.00_);_(\$* \(#,##0.00\);_(\$* \-??_);_(@_)"/>
    <numFmt numFmtId="167" formatCode="_-* #,##0.00_-;\-* #,##0.00_-;_-* \-??_-;_-@_-"/>
    <numFmt numFmtId="168" formatCode="[$-1C0A]dd\-mmm\-yy"/>
    <numFmt numFmtId="169" formatCode="#,##0.\-"/>
    <numFmt numFmtId="170" formatCode="#,##0.#&quot;.-&quot;"/>
    <numFmt numFmtId="171" formatCode="0.00_);\(0.00\)"/>
    <numFmt numFmtId="172" formatCode="_(&quot;RD$&quot;* #,##0.00_);_(&quot;RD$&quot;* \(#,##0.00\);_(&quot;RD$&quot;* \-??_);_(@_)"/>
    <numFmt numFmtId="173" formatCode="[$-1C0A]#,##0.00_);[Red]\(#,##0.00\)"/>
    <numFmt numFmtId="174" formatCode="_(* #,##0.000000_);_(* \(#,##0.000000\);_(* \-??????_);_(@_)"/>
    <numFmt numFmtId="175" formatCode="0.0%"/>
    <numFmt numFmtId="176" formatCode="#,##0.#,\-"/>
  </numFmts>
  <fonts count="4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sz val="1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Times New Roman"/>
      <family val="1"/>
      <charset val="1"/>
    </font>
    <font>
      <b/>
      <sz val="16"/>
      <name val="Times New Roman"/>
      <family val="1"/>
      <charset val="1"/>
    </font>
    <font>
      <sz val="14"/>
      <name val="Times New Roman"/>
      <family val="1"/>
      <charset val="1"/>
    </font>
    <font>
      <sz val="16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8"/>
      <name val="Times New Roman"/>
      <family val="1"/>
      <charset val="1"/>
    </font>
    <font>
      <b/>
      <sz val="14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Times New Roman"/>
      <family val="1"/>
      <charset val="1"/>
    </font>
    <font>
      <sz val="14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Arial"/>
      <family val="2"/>
      <charset val="1"/>
    </font>
    <font>
      <sz val="14"/>
      <name val="Arial"/>
      <family val="2"/>
      <charset val="1"/>
    </font>
    <font>
      <b/>
      <sz val="10"/>
      <name val="Arial"/>
      <family val="2"/>
    </font>
    <font>
      <b/>
      <sz val="12"/>
      <name val="Arial"/>
      <family val="2"/>
      <charset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2"/>
      <name val="Arial"/>
      <family val="2"/>
    </font>
    <font>
      <b/>
      <sz val="16"/>
      <name val="Times New Roman"/>
      <family val="1"/>
    </font>
    <font>
      <b/>
      <sz val="12"/>
      <color indexed="8"/>
      <name val="Times New Roman"/>
      <family val="1"/>
    </font>
    <font>
      <sz val="18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double">
        <color auto="1"/>
      </right>
      <top/>
      <bottom/>
      <diagonal/>
    </border>
  </borders>
  <cellStyleXfs count="53">
    <xf numFmtId="0" fontId="0" fillId="0" borderId="0"/>
    <xf numFmtId="167" fontId="25" fillId="0" borderId="0" applyBorder="0" applyProtection="0"/>
    <xf numFmtId="9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6" fontId="25" fillId="0" borderId="0" applyBorder="0" applyProtection="0"/>
    <xf numFmtId="166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0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164" fontId="3" fillId="0" borderId="0" applyFont="0" applyFill="0" applyBorder="0" applyAlignment="0" applyProtection="0"/>
    <xf numFmtId="165" fontId="33" fillId="0" borderId="0" applyBorder="0" applyProtection="0"/>
    <xf numFmtId="164" fontId="2" fillId="0" borderId="0" applyFont="0" applyFill="0" applyBorder="0" applyAlignment="0" applyProtection="0"/>
    <xf numFmtId="165" fontId="28" fillId="0" borderId="0" applyBorder="0" applyProtection="0"/>
    <xf numFmtId="0" fontId="4" fillId="0" borderId="0"/>
    <xf numFmtId="165" fontId="25" fillId="0" borderId="0" applyBorder="0" applyProtection="0"/>
    <xf numFmtId="165" fontId="25" fillId="0" borderId="0" applyBorder="0" applyProtection="0"/>
    <xf numFmtId="0" fontId="28" fillId="0" borderId="0"/>
    <xf numFmtId="165" fontId="4" fillId="0" borderId="0"/>
    <xf numFmtId="164" fontId="46" fillId="0" borderId="0" applyFont="0" applyFill="0" applyBorder="0" applyAlignment="0" applyProtection="0"/>
    <xf numFmtId="0" fontId="1" fillId="0" borderId="0"/>
    <xf numFmtId="165" fontId="47" fillId="0" borderId="0" applyBorder="0" applyProtection="0"/>
    <xf numFmtId="0" fontId="28" fillId="0" borderId="0"/>
  </cellStyleXfs>
  <cellXfs count="244">
    <xf numFmtId="0" fontId="0" fillId="0" borderId="0" xfId="0"/>
    <xf numFmtId="0" fontId="7" fillId="0" borderId="0" xfId="23" applyFont="1" applyAlignment="1">
      <alignment vertical="center" wrapText="1"/>
    </xf>
    <xf numFmtId="167" fontId="7" fillId="0" borderId="0" xfId="1" applyFont="1" applyBorder="1" applyAlignment="1" applyProtection="1">
      <alignment vertical="center" wrapText="1"/>
    </xf>
    <xf numFmtId="2" fontId="8" fillId="0" borderId="0" xfId="23" applyNumberFormat="1" applyFont="1" applyAlignment="1">
      <alignment vertical="center" wrapText="1"/>
    </xf>
    <xf numFmtId="0" fontId="9" fillId="0" borderId="0" xfId="23" applyFont="1" applyAlignment="1">
      <alignment vertical="center" wrapText="1"/>
    </xf>
    <xf numFmtId="0" fontId="10" fillId="0" borderId="0" xfId="23" applyFont="1" applyAlignment="1">
      <alignment horizontal="center" vertical="center" wrapText="1"/>
    </xf>
    <xf numFmtId="0" fontId="11" fillId="0" borderId="0" xfId="23" applyFont="1" applyAlignment="1">
      <alignment vertical="center" wrapText="1"/>
    </xf>
    <xf numFmtId="2" fontId="8" fillId="0" borderId="0" xfId="23" applyNumberFormat="1" applyFont="1" applyAlignment="1">
      <alignment horizontal="center" vertical="center" wrapText="1"/>
    </xf>
    <xf numFmtId="167" fontId="10" fillId="0" borderId="0" xfId="1" applyFont="1" applyBorder="1" applyAlignment="1" applyProtection="1">
      <alignment vertical="center" wrapText="1"/>
    </xf>
    <xf numFmtId="2" fontId="8" fillId="0" borderId="1" xfId="23" applyNumberFormat="1" applyFont="1" applyBorder="1" applyAlignment="1">
      <alignment horizontal="center" vertical="center"/>
    </xf>
    <xf numFmtId="0" fontId="14" fillId="0" borderId="0" xfId="23" applyFont="1" applyAlignment="1">
      <alignment vertical="center" wrapText="1"/>
    </xf>
    <xf numFmtId="167" fontId="14" fillId="0" borderId="0" xfId="1" applyFont="1" applyBorder="1" applyAlignment="1" applyProtection="1">
      <alignment vertical="center" wrapText="1"/>
    </xf>
    <xf numFmtId="168" fontId="8" fillId="0" borderId="1" xfId="23" applyNumberFormat="1" applyFont="1" applyBorder="1" applyAlignment="1">
      <alignment horizontal="center" vertical="center" wrapText="1"/>
    </xf>
    <xf numFmtId="0" fontId="8" fillId="0" borderId="0" xfId="23" applyFont="1" applyAlignment="1">
      <alignment horizontal="center" vertical="center" wrapText="1"/>
    </xf>
    <xf numFmtId="12" fontId="8" fillId="0" borderId="0" xfId="23" applyNumberFormat="1" applyFont="1" applyAlignment="1">
      <alignment horizontal="center" vertical="center" wrapText="1"/>
    </xf>
    <xf numFmtId="168" fontId="8" fillId="0" borderId="0" xfId="23" applyNumberFormat="1" applyFont="1" applyAlignment="1">
      <alignment horizontal="center" vertical="center" wrapText="1"/>
    </xf>
    <xf numFmtId="0" fontId="13" fillId="0" borderId="2" xfId="23" applyFont="1" applyBorder="1" applyAlignment="1">
      <alignment horizontal="center" vertical="center" wrapText="1"/>
    </xf>
    <xf numFmtId="0" fontId="13" fillId="0" borderId="3" xfId="23" applyFont="1" applyBorder="1" applyAlignment="1">
      <alignment horizontal="center" vertical="center" wrapText="1"/>
    </xf>
    <xf numFmtId="167" fontId="13" fillId="0" borderId="3" xfId="1" applyFont="1" applyBorder="1" applyAlignment="1" applyProtection="1">
      <alignment vertical="center" wrapText="1"/>
    </xf>
    <xf numFmtId="0" fontId="13" fillId="0" borderId="4" xfId="23" applyFont="1" applyBorder="1" applyAlignment="1">
      <alignment horizontal="center" vertical="center" wrapText="1"/>
    </xf>
    <xf numFmtId="0" fontId="11" fillId="0" borderId="5" xfId="23" applyFont="1" applyBorder="1" applyAlignment="1">
      <alignment horizontal="right" vertical="center" wrapText="1"/>
    </xf>
    <xf numFmtId="0" fontId="11" fillId="0" borderId="6" xfId="23" applyFont="1" applyBorder="1" applyAlignment="1">
      <alignment vertical="center" wrapText="1"/>
    </xf>
    <xf numFmtId="165" fontId="11" fillId="0" borderId="6" xfId="3" applyFont="1" applyBorder="1" applyAlignment="1" applyProtection="1">
      <alignment vertical="center" wrapText="1"/>
    </xf>
    <xf numFmtId="0" fontId="11" fillId="0" borderId="6" xfId="23" applyFont="1" applyBorder="1" applyAlignment="1">
      <alignment horizontal="center" vertical="center" wrapText="1"/>
    </xf>
    <xf numFmtId="167" fontId="11" fillId="0" borderId="6" xfId="1" applyFont="1" applyBorder="1" applyAlignment="1" applyProtection="1">
      <alignment vertical="center" wrapText="1"/>
    </xf>
    <xf numFmtId="165" fontId="10" fillId="0" borderId="7" xfId="23" applyNumberFormat="1" applyFont="1" applyBorder="1" applyAlignment="1">
      <alignment vertical="center" wrapText="1"/>
    </xf>
    <xf numFmtId="169" fontId="13" fillId="0" borderId="8" xfId="23" applyNumberFormat="1" applyFont="1" applyBorder="1" applyAlignment="1">
      <alignment horizontal="right" vertical="center" wrapText="1"/>
    </xf>
    <xf numFmtId="0" fontId="13" fillId="0" borderId="9" xfId="23" applyFont="1" applyBorder="1" applyAlignment="1">
      <alignment vertical="center" wrapText="1"/>
    </xf>
    <xf numFmtId="0" fontId="11" fillId="0" borderId="9" xfId="23" applyFont="1" applyBorder="1" applyAlignment="1">
      <alignment vertical="center" wrapText="1"/>
    </xf>
    <xf numFmtId="167" fontId="11" fillId="0" borderId="9" xfId="1" applyFont="1" applyBorder="1" applyAlignment="1" applyProtection="1">
      <alignment vertical="center" wrapText="1"/>
    </xf>
    <xf numFmtId="0" fontId="12" fillId="0" borderId="10" xfId="23" applyFont="1" applyBorder="1" applyAlignment="1">
      <alignment vertical="center" wrapText="1"/>
    </xf>
    <xf numFmtId="170" fontId="11" fillId="0" borderId="8" xfId="23" applyNumberFormat="1" applyFont="1" applyBorder="1" applyAlignment="1">
      <alignment horizontal="right" vertical="center" wrapText="1"/>
    </xf>
    <xf numFmtId="0" fontId="11" fillId="0" borderId="9" xfId="23" applyFont="1" applyBorder="1" applyAlignment="1">
      <alignment horizontal="center" vertical="center" wrapText="1"/>
    </xf>
    <xf numFmtId="165" fontId="11" fillId="0" borderId="9" xfId="3" applyFont="1" applyBorder="1" applyAlignment="1" applyProtection="1">
      <alignment vertical="center"/>
    </xf>
    <xf numFmtId="165" fontId="10" fillId="0" borderId="10" xfId="23" applyNumberFormat="1" applyFont="1" applyBorder="1" applyAlignment="1">
      <alignment vertical="center" wrapText="1"/>
    </xf>
    <xf numFmtId="0" fontId="13" fillId="0" borderId="8" xfId="23" applyFont="1" applyBorder="1" applyAlignment="1">
      <alignment horizontal="right" vertical="center" wrapText="1"/>
    </xf>
    <xf numFmtId="0" fontId="15" fillId="0" borderId="9" xfId="23" applyFont="1" applyBorder="1" applyAlignment="1">
      <alignment horizontal="center" vertical="center" wrapText="1"/>
    </xf>
    <xf numFmtId="0" fontId="16" fillId="0" borderId="10" xfId="23" applyFont="1" applyBorder="1" applyAlignment="1">
      <alignment horizontal="center" vertical="center" wrapText="1"/>
    </xf>
    <xf numFmtId="165" fontId="11" fillId="0" borderId="9" xfId="3" applyFont="1" applyBorder="1" applyAlignment="1" applyProtection="1">
      <alignment vertical="center" wrapText="1"/>
    </xf>
    <xf numFmtId="0" fontId="11" fillId="0" borderId="8" xfId="23" applyFont="1" applyBorder="1" applyAlignment="1">
      <alignment horizontal="right" vertical="center" wrapText="1"/>
    </xf>
    <xf numFmtId="0" fontId="13" fillId="0" borderId="9" xfId="23" applyFont="1" applyBorder="1" applyAlignment="1">
      <alignment horizontal="left" vertical="center" wrapText="1"/>
    </xf>
    <xf numFmtId="165" fontId="19" fillId="0" borderId="10" xfId="3" applyFont="1" applyBorder="1" applyAlignment="1" applyProtection="1">
      <alignment vertical="center"/>
    </xf>
    <xf numFmtId="0" fontId="20" fillId="0" borderId="8" xfId="0" applyFont="1" applyBorder="1" applyAlignment="1">
      <alignment horizontal="right"/>
    </xf>
    <xf numFmtId="0" fontId="9" fillId="0" borderId="0" xfId="0" applyFont="1"/>
    <xf numFmtId="0" fontId="21" fillId="0" borderId="8" xfId="0" applyFont="1" applyBorder="1" applyAlignment="1">
      <alignment vertical="center"/>
    </xf>
    <xf numFmtId="174" fontId="21" fillId="0" borderId="10" xfId="3" applyNumberFormat="1" applyFont="1" applyBorder="1" applyProtection="1"/>
    <xf numFmtId="0" fontId="22" fillId="0" borderId="0" xfId="0" applyFont="1"/>
    <xf numFmtId="0" fontId="21" fillId="0" borderId="8" xfId="0" applyFont="1" applyBorder="1" applyAlignment="1">
      <alignment horizontal="right" vertical="center"/>
    </xf>
    <xf numFmtId="0" fontId="21" fillId="0" borderId="10" xfId="0" applyFont="1" applyBorder="1"/>
    <xf numFmtId="0" fontId="23" fillId="0" borderId="0" xfId="0" applyFont="1"/>
    <xf numFmtId="165" fontId="21" fillId="0" borderId="10" xfId="0" applyNumberFormat="1" applyFont="1" applyBorder="1"/>
    <xf numFmtId="165" fontId="20" fillId="0" borderId="0" xfId="13" applyFont="1" applyBorder="1" applyProtection="1"/>
    <xf numFmtId="2" fontId="24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20" fillId="0" borderId="8" xfId="0" applyFont="1" applyBorder="1"/>
    <xf numFmtId="2" fontId="23" fillId="0" borderId="0" xfId="0" applyNumberFormat="1" applyFont="1"/>
    <xf numFmtId="0" fontId="11" fillId="0" borderId="0" xfId="29" applyFont="1" applyAlignment="1">
      <alignment horizontal="right" vertical="center" wrapText="1"/>
    </xf>
    <xf numFmtId="0" fontId="13" fillId="0" borderId="0" xfId="29" applyFont="1" applyAlignment="1">
      <alignment horizontal="center" vertical="center" wrapText="1"/>
    </xf>
    <xf numFmtId="171" fontId="11" fillId="0" borderId="0" xfId="29" applyNumberFormat="1" applyFont="1" applyAlignment="1">
      <alignment horizontal="right" vertical="center" wrapText="1"/>
    </xf>
    <xf numFmtId="0" fontId="11" fillId="0" borderId="0" xfId="29" applyFont="1" applyAlignment="1">
      <alignment horizontal="center" vertical="center" wrapText="1"/>
    </xf>
    <xf numFmtId="167" fontId="11" fillId="0" borderId="0" xfId="1" applyFont="1" applyBorder="1" applyAlignment="1" applyProtection="1">
      <alignment vertical="center" wrapText="1"/>
    </xf>
    <xf numFmtId="173" fontId="11" fillId="0" borderId="0" xfId="29" applyNumberFormat="1" applyFont="1" applyAlignment="1">
      <alignment vertical="center" wrapText="1"/>
    </xf>
    <xf numFmtId="0" fontId="6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13" xfId="0" applyFont="1" applyBorder="1"/>
    <xf numFmtId="0" fontId="22" fillId="0" borderId="14" xfId="0" applyFont="1" applyBorder="1"/>
    <xf numFmtId="0" fontId="11" fillId="0" borderId="0" xfId="23" applyFont="1" applyAlignment="1">
      <alignment horizontal="left" vertical="center" wrapText="1"/>
    </xf>
    <xf numFmtId="0" fontId="13" fillId="0" borderId="0" xfId="23" applyFont="1" applyAlignment="1">
      <alignment horizontal="left" vertical="center" wrapText="1"/>
    </xf>
    <xf numFmtId="0" fontId="21" fillId="0" borderId="15" xfId="0" applyFont="1" applyBorder="1" applyAlignment="1">
      <alignment vertical="center"/>
    </xf>
    <xf numFmtId="175" fontId="21" fillId="0" borderId="15" xfId="2" applyNumberFormat="1" applyFont="1" applyBorder="1" applyAlignment="1" applyProtection="1">
      <alignment horizontal="center" vertical="center"/>
    </xf>
    <xf numFmtId="0" fontId="21" fillId="0" borderId="15" xfId="0" applyFont="1" applyBorder="1"/>
    <xf numFmtId="0" fontId="21" fillId="0" borderId="16" xfId="0" applyFont="1" applyBorder="1" applyAlignment="1">
      <alignment vertical="center"/>
    </xf>
    <xf numFmtId="0" fontId="21" fillId="0" borderId="17" xfId="0" applyFont="1" applyBorder="1" applyAlignment="1">
      <alignment vertical="center" wrapText="1"/>
    </xf>
    <xf numFmtId="0" fontId="21" fillId="0" borderId="17" xfId="0" applyFont="1" applyBorder="1" applyAlignment="1">
      <alignment horizontal="center" vertical="center"/>
    </xf>
    <xf numFmtId="9" fontId="21" fillId="0" borderId="17" xfId="2" applyFont="1" applyBorder="1" applyAlignment="1" applyProtection="1">
      <alignment horizontal="center" vertical="center"/>
    </xf>
    <xf numFmtId="0" fontId="21" fillId="0" borderId="17" xfId="0" applyFont="1" applyBorder="1" applyAlignment="1">
      <alignment vertical="center"/>
    </xf>
    <xf numFmtId="165" fontId="19" fillId="0" borderId="18" xfId="3" applyFont="1" applyBorder="1" applyAlignment="1" applyProtection="1">
      <alignment vertical="center"/>
    </xf>
    <xf numFmtId="0" fontId="21" fillId="0" borderId="19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4" fontId="21" fillId="0" borderId="1" xfId="0" applyNumberFormat="1" applyFont="1" applyBorder="1" applyAlignment="1">
      <alignment horizontal="center" vertical="center"/>
    </xf>
    <xf numFmtId="9" fontId="21" fillId="0" borderId="1" xfId="2" applyFont="1" applyBorder="1" applyAlignment="1" applyProtection="1">
      <alignment horizontal="center" vertical="center"/>
    </xf>
    <xf numFmtId="165" fontId="19" fillId="0" borderId="20" xfId="3" applyFont="1" applyBorder="1" applyAlignment="1" applyProtection="1">
      <alignment vertical="center"/>
    </xf>
    <xf numFmtId="0" fontId="20" fillId="0" borderId="19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9" fontId="20" fillId="0" borderId="1" xfId="0" applyNumberFormat="1" applyFont="1" applyBorder="1" applyAlignment="1">
      <alignment vertical="center"/>
    </xf>
    <xf numFmtId="0" fontId="20" fillId="0" borderId="19" xfId="0" applyFont="1" applyBorder="1"/>
    <xf numFmtId="0" fontId="21" fillId="0" borderId="1" xfId="0" applyFont="1" applyBorder="1"/>
    <xf numFmtId="175" fontId="21" fillId="0" borderId="1" xfId="2" applyNumberFormat="1" applyFont="1" applyBorder="1" applyAlignment="1" applyProtection="1">
      <alignment horizontal="center" vertical="center"/>
    </xf>
    <xf numFmtId="0" fontId="10" fillId="0" borderId="21" xfId="29" applyFont="1" applyBorder="1" applyAlignment="1">
      <alignment horizontal="center" vertical="center" wrapText="1"/>
    </xf>
    <xf numFmtId="0" fontId="10" fillId="0" borderId="22" xfId="29" applyFont="1" applyBorder="1" applyAlignment="1">
      <alignment horizontal="center" vertical="center" wrapText="1"/>
    </xf>
    <xf numFmtId="172" fontId="10" fillId="0" borderId="23" xfId="5" applyNumberFormat="1" applyFont="1" applyBorder="1" applyAlignment="1" applyProtection="1">
      <alignment vertical="center" wrapText="1"/>
    </xf>
    <xf numFmtId="165" fontId="13" fillId="0" borderId="0" xfId="5" applyNumberFormat="1" applyFont="1" applyBorder="1" applyAlignment="1" applyProtection="1">
      <alignment vertical="center" wrapText="1"/>
    </xf>
    <xf numFmtId="167" fontId="29" fillId="0" borderId="0" xfId="1" applyFont="1"/>
    <xf numFmtId="167" fontId="30" fillId="0" borderId="0" xfId="1" applyFont="1"/>
    <xf numFmtId="2" fontId="13" fillId="0" borderId="0" xfId="23" applyNumberFormat="1" applyFont="1" applyAlignment="1">
      <alignment vertical="center" wrapText="1"/>
    </xf>
    <xf numFmtId="4" fontId="11" fillId="0" borderId="9" xfId="23" applyNumberFormat="1" applyFont="1" applyBorder="1" applyAlignment="1">
      <alignment horizontal="center" vertical="center" wrapText="1"/>
    </xf>
    <xf numFmtId="170" fontId="26" fillId="0" borderId="8" xfId="23" applyNumberFormat="1" applyFont="1" applyBorder="1" applyAlignment="1">
      <alignment horizontal="right" vertical="center" wrapText="1"/>
    </xf>
    <xf numFmtId="4" fontId="11" fillId="0" borderId="25" xfId="23" applyNumberFormat="1" applyFont="1" applyBorder="1" applyAlignment="1">
      <alignment horizontal="center" vertical="center" wrapText="1"/>
    </xf>
    <xf numFmtId="0" fontId="11" fillId="0" borderId="25" xfId="23" applyFont="1" applyBorder="1" applyAlignment="1">
      <alignment horizontal="center" vertical="center" wrapText="1"/>
    </xf>
    <xf numFmtId="167" fontId="11" fillId="0" borderId="25" xfId="1" applyFont="1" applyBorder="1" applyAlignment="1" applyProtection="1">
      <alignment vertical="center" wrapText="1"/>
    </xf>
    <xf numFmtId="165" fontId="11" fillId="0" borderId="25" xfId="3" applyFont="1" applyBorder="1" applyAlignment="1" applyProtection="1">
      <alignment vertical="center"/>
    </xf>
    <xf numFmtId="0" fontId="13" fillId="0" borderId="25" xfId="23" applyFont="1" applyBorder="1" applyAlignment="1">
      <alignment vertical="center" wrapText="1"/>
    </xf>
    <xf numFmtId="0" fontId="11" fillId="0" borderId="25" xfId="23" applyFont="1" applyBorder="1" applyAlignment="1">
      <alignment vertical="center" wrapText="1"/>
    </xf>
    <xf numFmtId="165" fontId="31" fillId="0" borderId="0" xfId="0" applyNumberFormat="1" applyFont="1"/>
    <xf numFmtId="169" fontId="32" fillId="0" borderId="8" xfId="23" applyNumberFormat="1" applyFont="1" applyBorder="1" applyAlignment="1">
      <alignment horizontal="right" vertical="center" wrapText="1"/>
    </xf>
    <xf numFmtId="167" fontId="11" fillId="0" borderId="25" xfId="1" applyFont="1" applyBorder="1" applyAlignment="1" applyProtection="1">
      <alignment vertical="center"/>
    </xf>
    <xf numFmtId="0" fontId="18" fillId="0" borderId="25" xfId="0" applyFont="1" applyBorder="1" applyAlignment="1">
      <alignment horizontal="left" vertical="center" wrapText="1"/>
    </xf>
    <xf numFmtId="165" fontId="19" fillId="0" borderId="10" xfId="41" applyFont="1" applyBorder="1" applyAlignment="1" applyProtection="1">
      <alignment vertical="center"/>
    </xf>
    <xf numFmtId="165" fontId="19" fillId="0" borderId="12" xfId="3" applyFont="1" applyBorder="1" applyAlignment="1" applyProtection="1">
      <alignment vertical="center"/>
    </xf>
    <xf numFmtId="0" fontId="21" fillId="0" borderId="12" xfId="0" applyFont="1" applyBorder="1"/>
    <xf numFmtId="165" fontId="19" fillId="0" borderId="4" xfId="41" applyFont="1" applyBorder="1" applyAlignment="1" applyProtection="1">
      <alignment vertical="center"/>
    </xf>
    <xf numFmtId="165" fontId="19" fillId="0" borderId="24" xfId="3" applyFont="1" applyBorder="1" applyAlignment="1" applyProtection="1">
      <alignment vertical="center"/>
    </xf>
    <xf numFmtId="0" fontId="27" fillId="0" borderId="25" xfId="23" applyFont="1" applyBorder="1" applyAlignment="1">
      <alignment vertical="center"/>
    </xf>
    <xf numFmtId="165" fontId="26" fillId="0" borderId="9" xfId="23" applyNumberFormat="1" applyFont="1" applyBorder="1" applyAlignment="1">
      <alignment vertical="center" wrapText="1"/>
    </xf>
    <xf numFmtId="0" fontId="11" fillId="0" borderId="25" xfId="23" applyFont="1" applyBorder="1" applyAlignment="1">
      <alignment horizontal="left" vertical="center" wrapText="1"/>
    </xf>
    <xf numFmtId="167" fontId="25" fillId="0" borderId="0" xfId="1"/>
    <xf numFmtId="170" fontId="26" fillId="2" borderId="8" xfId="23" applyNumberFormat="1" applyFont="1" applyFill="1" applyBorder="1" applyAlignment="1">
      <alignment horizontal="right" vertical="center" wrapText="1"/>
    </xf>
    <xf numFmtId="0" fontId="26" fillId="2" borderId="25" xfId="38" applyFont="1" applyFill="1" applyBorder="1" applyAlignment="1">
      <alignment vertical="center" wrapText="1"/>
    </xf>
    <xf numFmtId="165" fontId="11" fillId="2" borderId="25" xfId="46" applyFont="1" applyFill="1" applyBorder="1" applyAlignment="1" applyProtection="1">
      <alignment vertical="center" wrapText="1"/>
    </xf>
    <xf numFmtId="0" fontId="11" fillId="2" borderId="25" xfId="38" applyFont="1" applyFill="1" applyBorder="1" applyAlignment="1">
      <alignment horizontal="center" vertical="center" wrapText="1"/>
    </xf>
    <xf numFmtId="4" fontId="11" fillId="2" borderId="25" xfId="46" applyNumberFormat="1" applyFont="1" applyFill="1" applyBorder="1" applyAlignment="1" applyProtection="1">
      <alignment vertical="center" wrapText="1"/>
    </xf>
    <xf numFmtId="165" fontId="10" fillId="0" borderId="10" xfId="38" applyNumberFormat="1" applyFont="1" applyBorder="1" applyAlignment="1">
      <alignment vertical="center" wrapText="1"/>
    </xf>
    <xf numFmtId="2" fontId="34" fillId="2" borderId="0" xfId="23" applyNumberFormat="1" applyFont="1" applyFill="1" applyAlignment="1">
      <alignment vertical="center" wrapText="1"/>
    </xf>
    <xf numFmtId="0" fontId="17" fillId="2" borderId="0" xfId="23" applyFont="1" applyFill="1" applyAlignment="1">
      <alignment vertical="center" wrapText="1"/>
    </xf>
    <xf numFmtId="0" fontId="17" fillId="2" borderId="0" xfId="23" applyFont="1" applyFill="1" applyAlignment="1">
      <alignment horizontal="center" vertical="center" wrapText="1"/>
    </xf>
    <xf numFmtId="0" fontId="17" fillId="0" borderId="9" xfId="23" applyFont="1" applyBorder="1" applyAlignment="1">
      <alignment vertical="center" wrapText="1"/>
    </xf>
    <xf numFmtId="165" fontId="11" fillId="0" borderId="9" xfId="3" applyFont="1" applyBorder="1" applyAlignment="1" applyProtection="1">
      <alignment horizontal="center" vertical="center" wrapText="1"/>
    </xf>
    <xf numFmtId="0" fontId="17" fillId="0" borderId="0" xfId="23" applyFont="1" applyAlignment="1">
      <alignment vertical="center" wrapText="1"/>
    </xf>
    <xf numFmtId="0" fontId="11" fillId="0" borderId="9" xfId="23" applyFont="1" applyBorder="1" applyAlignment="1">
      <alignment horizontal="left" vertical="center"/>
    </xf>
    <xf numFmtId="165" fontId="11" fillId="0" borderId="9" xfId="23" applyNumberFormat="1" applyFont="1" applyBorder="1" applyAlignment="1">
      <alignment horizontal="center" vertical="center" wrapText="1"/>
    </xf>
    <xf numFmtId="0" fontId="26" fillId="0" borderId="25" xfId="23" applyFont="1" applyBorder="1" applyAlignment="1">
      <alignment vertical="center" wrapText="1"/>
    </xf>
    <xf numFmtId="0" fontId="26" fillId="0" borderId="8" xfId="23" applyFont="1" applyBorder="1" applyAlignment="1">
      <alignment horizontal="right" vertical="center" wrapText="1"/>
    </xf>
    <xf numFmtId="0" fontId="10" fillId="0" borderId="8" xfId="29" applyFont="1" applyBorder="1" applyAlignment="1">
      <alignment horizontal="center" vertical="center" wrapText="1"/>
    </xf>
    <xf numFmtId="0" fontId="10" fillId="0" borderId="15" xfId="29" applyFont="1" applyBorder="1" applyAlignment="1">
      <alignment horizontal="center" vertical="center" wrapText="1"/>
    </xf>
    <xf numFmtId="4" fontId="11" fillId="0" borderId="26" xfId="23" applyNumberFormat="1" applyFont="1" applyBorder="1" applyAlignment="1">
      <alignment horizontal="center" vertical="center" wrapText="1"/>
    </xf>
    <xf numFmtId="0" fontId="11" fillId="0" borderId="26" xfId="23" applyFont="1" applyBorder="1" applyAlignment="1">
      <alignment horizontal="center" vertical="center" wrapText="1"/>
    </xf>
    <xf numFmtId="165" fontId="11" fillId="0" borderId="26" xfId="3" applyFont="1" applyBorder="1" applyAlignment="1" applyProtection="1">
      <alignment vertical="center"/>
    </xf>
    <xf numFmtId="167" fontId="38" fillId="0" borderId="25" xfId="1" applyFont="1" applyBorder="1" applyAlignment="1" applyProtection="1">
      <alignment vertical="center" wrapText="1"/>
    </xf>
    <xf numFmtId="4" fontId="20" fillId="0" borderId="25" xfId="23" applyNumberFormat="1" applyFont="1" applyBorder="1" applyAlignment="1">
      <alignment horizontal="center" vertical="center" wrapText="1"/>
    </xf>
    <xf numFmtId="167" fontId="38" fillId="0" borderId="25" xfId="1" applyFont="1" applyBorder="1" applyAlignment="1" applyProtection="1">
      <alignment vertical="center"/>
    </xf>
    <xf numFmtId="0" fontId="38" fillId="3" borderId="27" xfId="0" applyFont="1" applyFill="1" applyBorder="1" applyAlignment="1">
      <alignment horizontal="right" vertical="center"/>
    </xf>
    <xf numFmtId="0" fontId="38" fillId="0" borderId="28" xfId="38" applyFont="1" applyBorder="1" applyAlignment="1">
      <alignment horizontal="left" vertical="center"/>
    </xf>
    <xf numFmtId="0" fontId="39" fillId="0" borderId="28" xfId="38" applyFont="1" applyBorder="1" applyAlignment="1">
      <alignment horizontal="center" vertical="center"/>
    </xf>
    <xf numFmtId="40" fontId="38" fillId="0" borderId="28" xfId="38" applyNumberFormat="1" applyFont="1" applyBorder="1" applyAlignment="1">
      <alignment vertical="center"/>
    </xf>
    <xf numFmtId="0" fontId="32" fillId="0" borderId="25" xfId="23" applyFont="1" applyBorder="1" applyAlignment="1">
      <alignment vertical="center" wrapText="1"/>
    </xf>
    <xf numFmtId="167" fontId="20" fillId="0" borderId="25" xfId="1" applyFont="1" applyBorder="1" applyAlignment="1" applyProtection="1">
      <alignment vertical="center" wrapText="1"/>
    </xf>
    <xf numFmtId="169" fontId="32" fillId="0" borderId="11" xfId="23" applyNumberFormat="1" applyFont="1" applyBorder="1" applyAlignment="1">
      <alignment horizontal="right" vertical="center" wrapText="1"/>
    </xf>
    <xf numFmtId="0" fontId="32" fillId="0" borderId="26" xfId="23" applyFont="1" applyBorder="1" applyAlignment="1">
      <alignment vertical="center" wrapText="1"/>
    </xf>
    <xf numFmtId="167" fontId="20" fillId="0" borderId="26" xfId="1" applyFont="1" applyBorder="1" applyAlignment="1" applyProtection="1">
      <alignment vertical="center" wrapText="1"/>
    </xf>
    <xf numFmtId="165" fontId="10" fillId="0" borderId="12" xfId="23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167" fontId="20" fillId="0" borderId="25" xfId="1" applyFont="1" applyBorder="1" applyAlignment="1" applyProtection="1">
      <alignment vertical="center"/>
    </xf>
    <xf numFmtId="0" fontId="21" fillId="0" borderId="1" xfId="0" applyFont="1" applyBorder="1" applyAlignment="1">
      <alignment vertical="center" wrapText="1"/>
    </xf>
    <xf numFmtId="167" fontId="21" fillId="0" borderId="1" xfId="1" applyFont="1" applyBorder="1" applyAlignment="1" applyProtection="1">
      <alignment vertical="center"/>
    </xf>
    <xf numFmtId="165" fontId="21" fillId="0" borderId="1" xfId="3" applyFont="1" applyBorder="1" applyAlignment="1" applyProtection="1">
      <alignment vertical="center"/>
    </xf>
    <xf numFmtId="0" fontId="27" fillId="0" borderId="8" xfId="0" applyFont="1" applyBorder="1" applyAlignment="1">
      <alignment horizontal="right"/>
    </xf>
    <xf numFmtId="0" fontId="27" fillId="0" borderId="25" xfId="0" applyFont="1" applyBorder="1" applyAlignment="1">
      <alignment horizontal="left"/>
    </xf>
    <xf numFmtId="164" fontId="38" fillId="0" borderId="25" xfId="37" applyFont="1" applyBorder="1" applyAlignment="1">
      <alignment horizontal="center"/>
    </xf>
    <xf numFmtId="0" fontId="38" fillId="0" borderId="25" xfId="0" applyFont="1" applyBorder="1" applyAlignment="1">
      <alignment horizontal="center"/>
    </xf>
    <xf numFmtId="164" fontId="38" fillId="0" borderId="25" xfId="37" applyFont="1" applyBorder="1"/>
    <xf numFmtId="164" fontId="27" fillId="0" borderId="10" xfId="0" applyNumberFormat="1" applyFont="1" applyBorder="1"/>
    <xf numFmtId="0" fontId="27" fillId="0" borderId="25" xfId="0" applyFont="1" applyBorder="1" applyAlignment="1">
      <alignment horizontal="left" wrapText="1"/>
    </xf>
    <xf numFmtId="0" fontId="27" fillId="0" borderId="27" xfId="0" applyFont="1" applyBorder="1" applyAlignment="1">
      <alignment horizontal="right" vertical="center"/>
    </xf>
    <xf numFmtId="0" fontId="27" fillId="0" borderId="28" xfId="0" applyFont="1" applyBorder="1" applyAlignment="1">
      <alignment horizontal="left" vertical="center" wrapText="1"/>
    </xf>
    <xf numFmtId="171" fontId="38" fillId="0" borderId="28" xfId="0" applyNumberFormat="1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167" fontId="38" fillId="0" borderId="28" xfId="1" applyFont="1" applyBorder="1" applyAlignment="1" applyProtection="1">
      <alignment horizontal="left" vertical="center"/>
    </xf>
    <xf numFmtId="40" fontId="38" fillId="0" borderId="28" xfId="0" applyNumberFormat="1" applyFont="1" applyBorder="1" applyAlignment="1">
      <alignment vertical="center"/>
    </xf>
    <xf numFmtId="167" fontId="42" fillId="0" borderId="0" xfId="1" applyFont="1" applyBorder="1" applyAlignment="1" applyProtection="1">
      <alignment vertical="center"/>
    </xf>
    <xf numFmtId="167" fontId="35" fillId="0" borderId="0" xfId="1" applyFont="1" applyBorder="1" applyAlignment="1" applyProtection="1">
      <alignment vertical="center" wrapText="1"/>
    </xf>
    <xf numFmtId="0" fontId="35" fillId="0" borderId="0" xfId="0" applyFont="1" applyAlignment="1">
      <alignment horizontal="center" vertical="center" wrapText="1"/>
    </xf>
    <xf numFmtId="167" fontId="35" fillId="0" borderId="0" xfId="1" applyFont="1" applyBorder="1" applyAlignment="1" applyProtection="1">
      <alignment horizontal="right" vertical="center" wrapText="1"/>
    </xf>
    <xf numFmtId="0" fontId="38" fillId="0" borderId="27" xfId="0" applyFont="1" applyBorder="1" applyAlignment="1">
      <alignment horizontal="right" vertical="center"/>
    </xf>
    <xf numFmtId="0" fontId="38" fillId="0" borderId="30" xfId="0" applyFont="1" applyBorder="1" applyAlignment="1">
      <alignment horizontal="justify" vertical="center"/>
    </xf>
    <xf numFmtId="4" fontId="38" fillId="0" borderId="30" xfId="14" applyNumberFormat="1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165" fontId="38" fillId="0" borderId="30" xfId="14" applyFont="1" applyBorder="1" applyAlignment="1">
      <alignment horizontal="center" vertical="center"/>
    </xf>
    <xf numFmtId="165" fontId="41" fillId="0" borderId="31" xfId="14" applyFont="1" applyBorder="1"/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38" fillId="0" borderId="28" xfId="0" applyFont="1" applyBorder="1" applyAlignment="1">
      <alignment horizontal="left" vertical="center" wrapText="1"/>
    </xf>
    <xf numFmtId="171" fontId="39" fillId="0" borderId="28" xfId="0" applyNumberFormat="1" applyFont="1" applyBorder="1" applyAlignment="1">
      <alignment horizontal="center" vertical="center"/>
    </xf>
    <xf numFmtId="165" fontId="38" fillId="0" borderId="28" xfId="13" applyFont="1" applyBorder="1" applyAlignment="1" applyProtection="1">
      <alignment horizontal="left" vertical="center"/>
    </xf>
    <xf numFmtId="0" fontId="36" fillId="0" borderId="0" xfId="0" applyFont="1" applyAlignment="1">
      <alignment vertical="center"/>
    </xf>
    <xf numFmtId="0" fontId="36" fillId="0" borderId="0" xfId="0" applyFont="1"/>
    <xf numFmtId="165" fontId="0" fillId="0" borderId="0" xfId="0" applyNumberFormat="1"/>
    <xf numFmtId="0" fontId="45" fillId="0" borderId="0" xfId="36" applyFont="1" applyAlignment="1">
      <alignment vertical="center" wrapText="1"/>
    </xf>
    <xf numFmtId="0" fontId="28" fillId="0" borderId="0" xfId="0" applyFont="1" applyAlignment="1">
      <alignment vertical="center"/>
    </xf>
    <xf numFmtId="176" fontId="11" fillId="0" borderId="8" xfId="44" applyNumberFormat="1" applyFont="1" applyBorder="1" applyAlignment="1">
      <alignment horizontal="right" vertical="center" wrapText="1"/>
    </xf>
    <xf numFmtId="0" fontId="20" fillId="0" borderId="25" xfId="44" applyFont="1" applyBorder="1" applyAlignment="1">
      <alignment vertical="center" wrapText="1"/>
    </xf>
    <xf numFmtId="4" fontId="11" fillId="0" borderId="25" xfId="44" applyNumberFormat="1" applyFont="1" applyBorder="1" applyAlignment="1">
      <alignment horizontal="center" vertical="center" wrapText="1"/>
    </xf>
    <xf numFmtId="0" fontId="11" fillId="0" borderId="25" xfId="44" applyFont="1" applyBorder="1" applyAlignment="1">
      <alignment horizontal="center" vertical="center" wrapText="1"/>
    </xf>
    <xf numFmtId="165" fontId="11" fillId="0" borderId="25" xfId="48" applyFont="1" applyBorder="1" applyAlignment="1">
      <alignment vertical="center"/>
    </xf>
    <xf numFmtId="165" fontId="10" fillId="0" borderId="10" xfId="44" applyNumberFormat="1" applyFont="1" applyBorder="1" applyAlignment="1">
      <alignment vertical="center" wrapText="1"/>
    </xf>
    <xf numFmtId="165" fontId="37" fillId="0" borderId="0" xfId="3" applyFont="1" applyBorder="1" applyAlignment="1" applyProtection="1">
      <alignment horizontal="left" vertical="center" wrapText="1"/>
    </xf>
    <xf numFmtId="0" fontId="4" fillId="0" borderId="0" xfId="36" applyFont="1" applyAlignment="1">
      <alignment vertical="center" wrapText="1"/>
    </xf>
    <xf numFmtId="0" fontId="40" fillId="0" borderId="0" xfId="36" applyFont="1" applyAlignment="1">
      <alignment vertical="center" wrapText="1"/>
    </xf>
    <xf numFmtId="0" fontId="13" fillId="0" borderId="25" xfId="23" applyFont="1" applyBorder="1" applyAlignment="1">
      <alignment horizontal="left" vertical="center" wrapText="1"/>
    </xf>
    <xf numFmtId="0" fontId="32" fillId="0" borderId="25" xfId="23" applyFont="1" applyBorder="1" applyAlignment="1">
      <alignment horizontal="left" vertical="center" wrapText="1"/>
    </xf>
    <xf numFmtId="0" fontId="21" fillId="0" borderId="0" xfId="52" applyFont="1" applyAlignment="1">
      <alignment vertical="center"/>
    </xf>
    <xf numFmtId="0" fontId="38" fillId="0" borderId="0" xfId="0" applyFont="1" applyAlignment="1">
      <alignment horizontal="left" vertical="center" wrapText="1"/>
    </xf>
    <xf numFmtId="0" fontId="4" fillId="0" borderId="0" xfId="52" applyFont="1"/>
    <xf numFmtId="2" fontId="24" fillId="0" borderId="0" xfId="52" applyNumberFormat="1" applyFont="1"/>
    <xf numFmtId="2" fontId="4" fillId="0" borderId="0" xfId="52" applyNumberFormat="1" applyFont="1"/>
    <xf numFmtId="0" fontId="4" fillId="0" borderId="0" xfId="52" applyFont="1" applyAlignment="1">
      <alignment wrapText="1"/>
    </xf>
    <xf numFmtId="0" fontId="20" fillId="0" borderId="0" xfId="0" applyFont="1" applyAlignment="1">
      <alignment horizontal="left" vertical="center" wrapText="1"/>
    </xf>
    <xf numFmtId="169" fontId="32" fillId="0" borderId="5" xfId="23" applyNumberFormat="1" applyFont="1" applyBorder="1" applyAlignment="1">
      <alignment horizontal="right" vertical="center" wrapText="1"/>
    </xf>
    <xf numFmtId="0" fontId="32" fillId="0" borderId="6" xfId="23" applyFont="1" applyBorder="1" applyAlignment="1">
      <alignment vertical="center" wrapText="1"/>
    </xf>
    <xf numFmtId="4" fontId="11" fillId="0" borderId="6" xfId="23" applyNumberFormat="1" applyFont="1" applyBorder="1" applyAlignment="1">
      <alignment horizontal="center" vertical="center" wrapText="1"/>
    </xf>
    <xf numFmtId="167" fontId="20" fillId="0" borderId="6" xfId="1" applyFont="1" applyBorder="1" applyAlignment="1" applyProtection="1">
      <alignment vertical="center" wrapText="1"/>
    </xf>
    <xf numFmtId="165" fontId="11" fillId="0" borderId="6" xfId="3" applyFont="1" applyBorder="1" applyAlignment="1" applyProtection="1">
      <alignment vertical="center"/>
    </xf>
    <xf numFmtId="0" fontId="20" fillId="0" borderId="25" xfId="0" applyFont="1" applyBorder="1" applyAlignment="1">
      <alignment horizontal="left"/>
    </xf>
    <xf numFmtId="165" fontId="11" fillId="0" borderId="25" xfId="3" applyFont="1" applyBorder="1" applyAlignment="1" applyProtection="1">
      <alignment vertical="center" wrapText="1"/>
    </xf>
    <xf numFmtId="0" fontId="18" fillId="0" borderId="0" xfId="0" applyFont="1" applyAlignment="1">
      <alignment horizontal="left" vertical="center" wrapText="1"/>
    </xf>
    <xf numFmtId="165" fontId="19" fillId="0" borderId="29" xfId="3" applyFont="1" applyBorder="1" applyAlignment="1" applyProtection="1">
      <alignment vertical="center"/>
    </xf>
    <xf numFmtId="167" fontId="41" fillId="0" borderId="33" xfId="1" applyFont="1" applyBorder="1" applyAlignment="1" applyProtection="1">
      <alignment vertical="center"/>
    </xf>
    <xf numFmtId="165" fontId="19" fillId="0" borderId="31" xfId="3" applyFont="1" applyBorder="1" applyAlignment="1" applyProtection="1">
      <alignment vertical="center"/>
    </xf>
    <xf numFmtId="165" fontId="41" fillId="0" borderId="33" xfId="13" applyFont="1" applyBorder="1" applyAlignment="1" applyProtection="1">
      <alignment vertical="center"/>
    </xf>
    <xf numFmtId="165" fontId="41" fillId="0" borderId="33" xfId="13" applyFont="1" applyBorder="1" applyProtection="1"/>
    <xf numFmtId="0" fontId="21" fillId="0" borderId="25" xfId="0" applyFont="1" applyBorder="1" applyAlignment="1">
      <alignment vertical="center"/>
    </xf>
    <xf numFmtId="171" fontId="21" fillId="0" borderId="25" xfId="0" applyNumberFormat="1" applyFont="1" applyBorder="1" applyAlignment="1">
      <alignment horizontal="right" vertical="center"/>
    </xf>
    <xf numFmtId="9" fontId="21" fillId="0" borderId="25" xfId="2" applyFont="1" applyBorder="1" applyAlignment="1" applyProtection="1">
      <alignment horizontal="center" vertical="center"/>
    </xf>
    <xf numFmtId="171" fontId="21" fillId="0" borderId="25" xfId="0" applyNumberFormat="1" applyFont="1" applyBorder="1" applyAlignment="1">
      <alignment vertical="center"/>
    </xf>
    <xf numFmtId="165" fontId="21" fillId="0" borderId="25" xfId="3" applyFont="1" applyBorder="1" applyAlignment="1" applyProtection="1">
      <alignment vertical="center"/>
    </xf>
    <xf numFmtId="175" fontId="21" fillId="0" borderId="25" xfId="2" applyNumberFormat="1" applyFont="1" applyBorder="1" applyAlignment="1" applyProtection="1">
      <alignment horizontal="center" vertical="center"/>
    </xf>
    <xf numFmtId="10" fontId="21" fillId="0" borderId="25" xfId="2" applyNumberFormat="1" applyFont="1" applyBorder="1" applyAlignment="1" applyProtection="1">
      <alignment horizontal="center" vertical="center"/>
    </xf>
    <xf numFmtId="169" fontId="32" fillId="0" borderId="32" xfId="23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8" fillId="0" borderId="0" xfId="23" applyFont="1" applyAlignment="1">
      <alignment horizontal="center" vertical="center" wrapText="1"/>
    </xf>
    <xf numFmtId="0" fontId="10" fillId="0" borderId="2" xfId="29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8" fillId="0" borderId="0" xfId="23" applyFont="1" applyAlignment="1">
      <alignment horizontal="center" vertical="center"/>
    </xf>
    <xf numFmtId="0" fontId="10" fillId="0" borderId="0" xfId="23" applyFont="1" applyAlignment="1">
      <alignment horizontal="center" vertical="center" wrapText="1"/>
    </xf>
    <xf numFmtId="0" fontId="12" fillId="0" borderId="0" xfId="23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0" fillId="0" borderId="0" xfId="23" applyFont="1" applyAlignment="1">
      <alignment horizontal="left" vertical="center" wrapText="1"/>
    </xf>
    <xf numFmtId="168" fontId="10" fillId="0" borderId="0" xfId="23" applyNumberFormat="1" applyFont="1" applyAlignment="1">
      <alignment horizontal="right" vertical="center" wrapText="1"/>
    </xf>
    <xf numFmtId="168" fontId="10" fillId="0" borderId="15" xfId="23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</cellXfs>
  <cellStyles count="53">
    <cellStyle name="Comma 2" xfId="3" xr:uid="{00000000-0005-0000-0000-000006000000}"/>
    <cellStyle name="Comma 2 2" xfId="48" xr:uid="{01DEB86D-90EF-49A2-BE79-59AA1CA68420}"/>
    <cellStyle name="Comma 3" xfId="4" xr:uid="{00000000-0005-0000-0000-000007000000}"/>
    <cellStyle name="Currency 2" xfId="5" xr:uid="{00000000-0005-0000-0000-000008000000}"/>
    <cellStyle name="Currency 3" xfId="6" xr:uid="{00000000-0005-0000-0000-000009000000}"/>
    <cellStyle name="Millares" xfId="1" builtinId="3"/>
    <cellStyle name="Millares 10 2 2" xfId="7" xr:uid="{00000000-0005-0000-0000-00000A000000}"/>
    <cellStyle name="Millares 10 3 2 2" xfId="8" xr:uid="{00000000-0005-0000-0000-00000B000000}"/>
    <cellStyle name="Millares 10 3 2 2 2 5" xfId="9" xr:uid="{00000000-0005-0000-0000-00000C000000}"/>
    <cellStyle name="Millares 10 3 2 2 2 5 10" xfId="10" xr:uid="{00000000-0005-0000-0000-00000D000000}"/>
    <cellStyle name="Millares 10 3 2 2 3 7" xfId="11" xr:uid="{00000000-0005-0000-0000-00000E000000}"/>
    <cellStyle name="Millares 10 3 2 2 5" xfId="40" xr:uid="{59DEA4DB-23C1-484D-BF0A-CE473B4878DC}"/>
    <cellStyle name="Millares 10 3 2 2 5 2" xfId="42" xr:uid="{C4239CD4-A5FE-4563-ACA1-52B05C6747DE}"/>
    <cellStyle name="Millares 10 3 2 2 5 3" xfId="45" xr:uid="{37C1CD89-7127-49C4-95F0-47B0CA9762E2}"/>
    <cellStyle name="Millares 10 7" xfId="46" xr:uid="{D7D949CA-309F-4A00-961B-F6F21525027E}"/>
    <cellStyle name="Millares 11" xfId="12" xr:uid="{00000000-0005-0000-0000-00000F000000}"/>
    <cellStyle name="Millares 2" xfId="37" xr:uid="{B21DF2F5-08E2-4643-9295-D223E0E903CD}"/>
    <cellStyle name="Millares 2 2" xfId="49" xr:uid="{4127095D-D129-47C4-8E9D-B8762B1296AC}"/>
    <cellStyle name="Millares 2 2 3" xfId="13" xr:uid="{00000000-0005-0000-0000-000010000000}"/>
    <cellStyle name="Millares 2 2 3 2" xfId="41" xr:uid="{7592EA2B-8377-4733-B6C5-45001954C0F3}"/>
    <cellStyle name="Millares 2 2 3 2 2" xfId="43" xr:uid="{E170756A-E658-4A58-8695-67516DCE0AB8}"/>
    <cellStyle name="Millares 2 4" xfId="14" xr:uid="{00000000-0005-0000-0000-000011000000}"/>
    <cellStyle name="Millares 2 4 2" xfId="15" xr:uid="{00000000-0005-0000-0000-000012000000}"/>
    <cellStyle name="Millares 2 6" xfId="51" xr:uid="{1A228E00-A90E-4CD2-8A9C-E8E4C9DF11B6}"/>
    <cellStyle name="Millares 23" xfId="16" xr:uid="{00000000-0005-0000-0000-000013000000}"/>
    <cellStyle name="Millares 3" xfId="17" xr:uid="{00000000-0005-0000-0000-000014000000}"/>
    <cellStyle name="Millares 3 2 2" xfId="18" xr:uid="{00000000-0005-0000-0000-000015000000}"/>
    <cellStyle name="Millares 7" xfId="19" xr:uid="{00000000-0005-0000-0000-000016000000}"/>
    <cellStyle name="Millares 7 2" xfId="20" xr:uid="{00000000-0005-0000-0000-000017000000}"/>
    <cellStyle name="Millares 8" xfId="21" xr:uid="{00000000-0005-0000-0000-000018000000}"/>
    <cellStyle name="Normal" xfId="0" builtinId="0"/>
    <cellStyle name="Normal 10 10" xfId="38" xr:uid="{FE4B61C1-3F42-4429-9865-FB66CEE53077}"/>
    <cellStyle name="Normal 11" xfId="22" xr:uid="{00000000-0005-0000-0000-000019000000}"/>
    <cellStyle name="Normal 15" xfId="23" xr:uid="{00000000-0005-0000-0000-00001A000000}"/>
    <cellStyle name="Normal 15 2" xfId="36" xr:uid="{36F40D74-4ADF-451F-89DC-503FA0BDB5F6}"/>
    <cellStyle name="Normal 15 3" xfId="39" xr:uid="{3480FF0F-AA4F-42CE-AFAF-B74127A5BF78}"/>
    <cellStyle name="Normal 15 3 2" xfId="44" xr:uid="{CF134B94-047C-44F0-8396-339050D5DC67}"/>
    <cellStyle name="Normal 2" xfId="47" xr:uid="{D64364BB-CFCA-4562-A5F2-0A30615717EF}"/>
    <cellStyle name="Normal 2 2 2" xfId="24" xr:uid="{00000000-0005-0000-0000-00001B000000}"/>
    <cellStyle name="Normal 2 2 5" xfId="25" xr:uid="{00000000-0005-0000-0000-00001C000000}"/>
    <cellStyle name="Normal 2 3 6 3" xfId="52" xr:uid="{A1842AA2-6254-43CC-B3ED-E6BB5291A5D7}"/>
    <cellStyle name="Normal 22" xfId="26" xr:uid="{00000000-0005-0000-0000-00001D000000}"/>
    <cellStyle name="Normal 3" xfId="50" xr:uid="{0A55A650-2CBC-43F0-926A-75A57AEF2B5A}"/>
    <cellStyle name="Normal 3 2 2" xfId="27" xr:uid="{00000000-0005-0000-0000-00001E000000}"/>
    <cellStyle name="Normal 3 2 2 3 7" xfId="28" xr:uid="{00000000-0005-0000-0000-00001F000000}"/>
    <cellStyle name="Normal 4" xfId="29" xr:uid="{00000000-0005-0000-0000-000020000000}"/>
    <cellStyle name="Normal 4 2" xfId="30" xr:uid="{00000000-0005-0000-0000-000021000000}"/>
    <cellStyle name="Normal 4 2 2 5 2 4" xfId="31" xr:uid="{00000000-0005-0000-0000-000022000000}"/>
    <cellStyle name="Normal 4 2 3 5 4" xfId="32" xr:uid="{00000000-0005-0000-0000-000023000000}"/>
    <cellStyle name="Normal 4 2 3 8" xfId="33" xr:uid="{00000000-0005-0000-0000-000024000000}"/>
    <cellStyle name="Normal 43" xfId="34" xr:uid="{00000000-0005-0000-0000-000025000000}"/>
    <cellStyle name="Normal 5 2" xfId="35" xr:uid="{00000000-0005-0000-0000-000026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18\ANALISIS%20%20%20DE%20COSTO%20INGRID-nuev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NUEVO%20BACKOP/DATA%20VIEJA/disco%20data2/Disco%20C/Documentos/memoria%2032%20gb/bases/TRABAJO%20DE%20OBRAS%20PUBLICAS/CLUB%20SAN%20CARLOS/CLUBSAN%20CARLOS%20SEGUN%20CONTRATISTA/SAN%20CARLOS_10May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Rafy.Nunez/Downloads/RESIDENCIAL%20%20PARA%20TRABAJ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UNICO-JOMARU/Users/Public/Documents/2006%2001%20Ene%20Tex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://ANALISIS/universidad%20UC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://Colegio%20Universitario/Presupuesto/Presup.%20CU-UAS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18\D\2013\Proyectos%202013\Presupuestos%20Firmados\Pres.%20Hosp.%20Cabral,%20baraho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Z://Administradores/Otros/Presupuesto%20Sanitario%20de%20Estancias%20Infantiles-Maestr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gonzalez/Desktop/ALEX/ADENDAS%20LISTAS/INDEPENDENCIA/BASICA%20LA%20DESCUBIERTA%20(15%20AULAS)%20EN%20INDEPENDENCIA/CUB.%20%2011%20DESCUBIERT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yanel/PERSONALTRABAJOS/mayra/Presupuesto%20escuela%20de%2024%20aulas%20desan_ju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\BACKUP%20PRESUPUESTOS\PRESUPUESTOS%202017\PRECIOS%20UNITARIOS%20201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asd6-svr\costos\DOCUME~1\AMEJIA~1.COS\CONFIG~1\Temp\Rar$DI00.406\An&#225;lisis%20de%20Ingenier&#237;a%20(%20Insumos,%20Mano%20de%20Obra%20de%20Alba&#241;iler&#237;a%20de%20Obras%20P&#250;blicas%20del%2020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\BACKUP%20PRESUPUESTOS\PRESUPUESTOS%202017\Analisis%20de%20Costos%20Unidad%20Ejecutora-%20Ingenieria%202017%20(sujeto%20a%20cambios%20y%20anexo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UANTIA"/>
      <sheetName val="Analisis de Costo (2)"/>
      <sheetName val="Analisis de Costo"/>
      <sheetName val="Hoja1"/>
      <sheetName val="PARA BRITO"/>
      <sheetName val="m.o."/>
      <sheetName val="Materiales"/>
      <sheetName val="Analisis"/>
      <sheetName val="Mano de Obra"/>
      <sheetName val="presup."/>
      <sheetName val="MOCuadrillas"/>
      <sheetName val="MOJornal"/>
      <sheetName val="PH ANAL. S-A"/>
      <sheetName val="PH ANAL. C-A"/>
      <sheetName val="Mano Obra"/>
      <sheetName val="presupuesto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05May10"/>
      <sheetName val="ANALISIS"/>
      <sheetName val="PUERTAS"/>
      <sheetName val="VENTANAS"/>
      <sheetName val="PINTURA"/>
      <sheetName val="INSUMOS"/>
      <sheetName val="MO"/>
      <sheetName val="HORM_MOR"/>
      <sheetName val="MUROS"/>
      <sheetName val="TERMI"/>
      <sheetName val="PRESUP_VIEJO"/>
      <sheetName val="EQUIPOS"/>
      <sheetName val="Anal. horm."/>
      <sheetName val="presupuesto"/>
      <sheetName val="Insumos materiales"/>
      <sheetName val="Costos Mano de Obra"/>
      <sheetName val="Mano de Obra"/>
      <sheetName val="Pu-Sanit."/>
      <sheetName val="materiales"/>
      <sheetName val="MATERIALES LISTADO"/>
      <sheetName val="analisis sto dgo"/>
      <sheetName val="listado equipos a utilizar"/>
      <sheetName val="Precio"/>
      <sheetName val="Cubicacion"/>
      <sheetName val="cap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  <sheetName val="Mat"/>
      <sheetName val="Sheet4"/>
      <sheetName val="Sheet5"/>
      <sheetName val="análisis de precios"/>
      <sheetName val="caseta de planta"/>
      <sheetName val="analisis de costo"/>
      <sheetName val="Mano Obra"/>
      <sheetName val="Pu-Sanit."/>
      <sheetName val="Sheet1"/>
      <sheetName val="anal term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análisis_de_precios"/>
      <sheetName val="caseta_de_planta"/>
      <sheetName val="Pu-Sanit_"/>
      <sheetName val="anal_term"/>
      <sheetName val="analisis_de_costo"/>
      <sheetName val="Mano_Obra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Pu-Sanit_1"/>
      <sheetName val="análisis_de_precios1"/>
      <sheetName val="caseta_de_planta1"/>
      <sheetName val="anal_term1"/>
      <sheetName val="analisis_de_costo1"/>
      <sheetName val="Mano_Obra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Pu-Sanit_2"/>
      <sheetName val="análisis_de_precios2"/>
      <sheetName val="caseta_de_planta2"/>
      <sheetName val="anal_term2"/>
      <sheetName val="analisis_de_costo2"/>
      <sheetName val="Mano_Obra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análisis_de_precios3"/>
      <sheetName val="caseta_de_planta3"/>
      <sheetName val="Pu-Sanit_3"/>
      <sheetName val="analisis_de_costo3"/>
      <sheetName val="Mano_Obra3"/>
      <sheetName val="anal_term3"/>
    </sheetNames>
    <sheetDataSet>
      <sheetData sheetId="0">
        <row r="41">
          <cell r="B41">
            <v>9800</v>
          </cell>
        </row>
      </sheetData>
      <sheetData sheetId="1">
        <row r="11">
          <cell r="B11">
            <v>1140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.O."/>
      <sheetName val="Insumos"/>
      <sheetName val="Análisis"/>
      <sheetName val="MATERIALES LISTADO"/>
      <sheetName val="Análisis de Precios"/>
      <sheetName val="Mano de Obra"/>
      <sheetName val="MO"/>
      <sheetName val="Materiales"/>
      <sheetName val="Analisis"/>
      <sheetName val="Cargas Sociales"/>
      <sheetName val="Analisis Unit. "/>
      <sheetName val="Mano Obra"/>
      <sheetName val="Desembolso de Caja"/>
      <sheetName val="CUBICACION 11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_O_"/>
      <sheetName val="MATERIALES_LISTADO"/>
      <sheetName val="Análisis_de_Precios"/>
      <sheetName val="Mano_de_Obra"/>
      <sheetName val="Cargas_Sociales"/>
      <sheetName val="Analisis_Unit__"/>
      <sheetName val="Mano_Obra"/>
      <sheetName val="Desembolso_de_Caja"/>
      <sheetName val="CUBICACION_11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_O_1"/>
      <sheetName val="MATERIALES_LISTADO1"/>
      <sheetName val="Análisis_de_Precios1"/>
      <sheetName val="Mano_de_Obra1"/>
      <sheetName val="Mano_Obra1"/>
      <sheetName val="Desembolso_de_Caja1"/>
      <sheetName val="Cargas_Sociales1"/>
      <sheetName val="Analisis_Unit__1"/>
      <sheetName val="CUBICACION_11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_O_2"/>
      <sheetName val="MATERIALES_LISTADO2"/>
      <sheetName val="Análisis_de_Precios2"/>
      <sheetName val="Mano_de_Obra2"/>
      <sheetName val="Mano_Obra2"/>
      <sheetName val="Desembolso_de_Caja2"/>
      <sheetName val="Cargas_Sociales2"/>
      <sheetName val="Analisis_Unit__2"/>
      <sheetName val="CUBICACION_11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_O_3"/>
      <sheetName val="MATERIALES_LISTADO3"/>
      <sheetName val="Análisis_de_Precios3"/>
      <sheetName val="Mano_de_Obra3"/>
      <sheetName val="Cargas_Sociales3"/>
      <sheetName val="Analisis_Unit__3"/>
      <sheetName val="Mano_Obra3"/>
      <sheetName val="Desembolso_de_Caja3"/>
      <sheetName val="CUBICACION_113"/>
    </sheetNames>
    <sheetDataSet>
      <sheetData sheetId="0"/>
      <sheetData sheetId="1"/>
      <sheetData sheetId="2"/>
      <sheetData sheetId="3"/>
      <sheetData sheetId="4"/>
      <sheetData sheetId="5"/>
      <sheetData sheetId="6">
        <row r="2234">
          <cell r="I2234">
            <v>5287.3739999999998</v>
          </cell>
        </row>
      </sheetData>
      <sheetData sheetId="7">
        <row r="1139">
          <cell r="F1139">
            <v>14642.429999999998</v>
          </cell>
        </row>
      </sheetData>
      <sheetData sheetId="8">
        <row r="62">
          <cell r="D62">
            <v>750</v>
          </cell>
        </row>
      </sheetData>
      <sheetData sheetId="9">
        <row r="251">
          <cell r="G251">
            <v>505.60194999999993</v>
          </cell>
        </row>
      </sheetData>
      <sheetData sheetId="10">
        <row r="552">
          <cell r="F552">
            <v>299.31</v>
          </cell>
        </row>
      </sheetData>
      <sheetData sheetId="11">
        <row r="183">
          <cell r="C183">
            <v>351.48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320">
          <cell r="F3320">
            <v>114.45909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>
        <row r="1139">
          <cell r="F1139">
            <v>14642.429999999998</v>
          </cell>
        </row>
      </sheetData>
      <sheetData sheetId="56">
        <row r="251">
          <cell r="G251">
            <v>505.60194999999993</v>
          </cell>
        </row>
      </sheetData>
      <sheetData sheetId="57">
        <row r="552">
          <cell r="F552">
            <v>299.31</v>
          </cell>
        </row>
      </sheetData>
      <sheetData sheetId="58">
        <row r="183">
          <cell r="C183">
            <v>351.48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39">
          <cell r="F1139">
            <v>14642.429999999998</v>
          </cell>
        </row>
      </sheetData>
      <sheetData sheetId="83">
        <row r="251">
          <cell r="G251">
            <v>505.60194999999993</v>
          </cell>
        </row>
      </sheetData>
      <sheetData sheetId="84">
        <row r="552">
          <cell r="F552">
            <v>299.31</v>
          </cell>
        </row>
      </sheetData>
      <sheetData sheetId="85">
        <row r="183">
          <cell r="C183">
            <v>351.48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139">
          <cell r="F1139">
            <v>14642.429999999998</v>
          </cell>
        </row>
      </sheetData>
      <sheetData sheetId="110">
        <row r="251">
          <cell r="G251">
            <v>505.60194999999993</v>
          </cell>
        </row>
      </sheetData>
      <sheetData sheetId="111">
        <row r="552">
          <cell r="F552">
            <v>299.31</v>
          </cell>
        </row>
      </sheetData>
      <sheetData sheetId="112">
        <row r="183">
          <cell r="C183">
            <v>351.48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39">
          <cell r="F1139">
            <v>14642.429999999998</v>
          </cell>
        </row>
      </sheetData>
      <sheetData sheetId="137">
        <row r="251">
          <cell r="G251">
            <v>505.60194999999993</v>
          </cell>
        </row>
      </sheetData>
      <sheetData sheetId="138">
        <row r="552">
          <cell r="F552">
            <v>299.31</v>
          </cell>
        </row>
      </sheetData>
      <sheetData sheetId="139">
        <row r="183">
          <cell r="C183">
            <v>351.48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A DE TRATAMIENTO 6"/>
      <sheetName val="VOLUMETRIA A.P. INTERIOR TIPO B"/>
      <sheetName val="PRESP.IN TERIOR TIPO B"/>
      <sheetName val="PRESP.IN TERIOR TIPO A"/>
      <sheetName val="VOLUMETRIA A.P. INTERIOR TIPO A"/>
      <sheetName val="PRESP. A.P. INTERIOR"/>
      <sheetName val="PLANTA DE TRATAMIENTO 5"/>
      <sheetName val="PLANTA DE TRATAMIENTO 4"/>
      <sheetName val="PLANTA DE TRATAMIENTO 3"/>
      <sheetName val="PLANTA DE TRATAMIENTO 1"/>
      <sheetName val="PLANTA DE TRATAMIENTO 2"/>
      <sheetName val="CISTERNA 4"/>
      <sheetName val="CISTERNA 3"/>
      <sheetName val="CISTERNA 2"/>
      <sheetName val="CALCULO DE HORMIGON"/>
      <sheetName val="CISTERNA 1 "/>
      <sheetName val="VOLUMETRIA A.P. "/>
      <sheetName val="analisis estructural"/>
      <sheetName val="ANALISIS DE POZO"/>
      <sheetName val="PRESUP1"/>
      <sheetName val="ANALISIS DE COSTOS"/>
      <sheetName val="INSUMOS"/>
      <sheetName val="Analisis CISTERNA"/>
      <sheetName val="ANALISIS ESCALERA"/>
      <sheetName val="ana-sanit."/>
      <sheetName val="Ana"/>
      <sheetName val="analisis h-a "/>
      <sheetName val="Mezcla"/>
      <sheetName val="INSUMO"/>
      <sheetName val="Ins"/>
      <sheetName val="CUBICACION"/>
      <sheetName val="analisis de costo"/>
      <sheetName val="Pu-Sanit."/>
      <sheetName val="CUBICACION "/>
      <sheetName val="Mat"/>
      <sheetName val="Mano Obra"/>
      <sheetName val="Análisis de Precios"/>
      <sheetName val="listado equipos a utilizar"/>
      <sheetName val="VOL MOD CASETA CLORACION Y BOMB"/>
      <sheetName val="A-H MOD CASETA CLORACION Y BOMB"/>
      <sheetName val=" PVC- PRESION (2)"/>
      <sheetName val="MOJo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Volumenes"/>
      <sheetName val="Anal. horm."/>
      <sheetName val="Mano de Obra"/>
      <sheetName val="analisis"/>
      <sheetName val="BASICA EL MANI"/>
      <sheetName val="Precio"/>
      <sheetName val="Mano Obra"/>
      <sheetName val="listado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electrico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alisis Unitarios"/>
      <sheetName val="Cargas Sociales"/>
      <sheetName val="Datos a Project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insumos"/>
      <sheetName val="Sheet4"/>
      <sheetName val="Sheet5"/>
      <sheetName val="análisis de precios"/>
      <sheetName val="caseta de planta"/>
      <sheetName val="Mano Obra"/>
      <sheetName val="Resumen Precio Equipos"/>
      <sheetName val="o.m. y salarios"/>
      <sheetName val="materiales"/>
      <sheetName val="Analisis"/>
      <sheetName val="m.o."/>
      <sheetName val="Mano de Obra"/>
      <sheetName val="electrico"/>
      <sheetName val="listado equipos a utilizar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  <sheetName val="Analisis"/>
      <sheetName val="Ana. blocks y termin."/>
      <sheetName val="Costos Mano de Obra"/>
      <sheetName val="Insumos materiales"/>
      <sheetName val="Ana. Horm mexc mort"/>
      <sheetName val="Mezcla"/>
      <sheetName val="INSUMO"/>
      <sheetName val="m.o."/>
      <sheetName val="qqVgas"/>
      <sheetName val="INS"/>
      <sheetName val="Rndmto"/>
      <sheetName val="CUBICACION "/>
      <sheetName val="Pu-Sanit."/>
      <sheetName val="MOCuadrillas"/>
      <sheetName val="MOJornal"/>
      <sheetName val="PH ANAL. S-A"/>
      <sheetName val="PH ANAL. C-A"/>
      <sheetName val="Precio"/>
      <sheetName val="Mat"/>
      <sheetName val="Pres__(actualizado)"/>
      <sheetName val="Lab_"/>
      <sheetName val="Pres_"/>
      <sheetName val="Pres__(2)"/>
      <sheetName val="m_o_"/>
      <sheetName val="CUBICACION_"/>
      <sheetName val="Ana__blocks_y_termin_"/>
      <sheetName val="Costos_Mano_de_Obra"/>
      <sheetName val="Insumos_materiales"/>
      <sheetName val="Ana__Horm_mexc_mort"/>
      <sheetName val="Pu-Sanit_"/>
      <sheetName val="PH_ANAL__S-A"/>
      <sheetName val="PH_ANAL__C-A"/>
      <sheetName val="Pres__(actualizado)1"/>
      <sheetName val="Lab_1"/>
      <sheetName val="Pres_1"/>
      <sheetName val="Pres__(2)1"/>
      <sheetName val="m_o_1"/>
      <sheetName val="CUBICACION_1"/>
      <sheetName val="Ana__blocks_y_termin_1"/>
      <sheetName val="Costos_Mano_de_Obra1"/>
      <sheetName val="Insumos_materiales1"/>
      <sheetName val="Ana__Horm_mexc_mort1"/>
      <sheetName val="Pu-Sanit_1"/>
      <sheetName val="PH_ANAL__S-A1"/>
      <sheetName val="PH_ANAL__C-A1"/>
      <sheetName val="Pres__(actualizado)2"/>
      <sheetName val="Lab_2"/>
      <sheetName val="Pres_2"/>
      <sheetName val="Pres__(2)2"/>
      <sheetName val="m_o_2"/>
      <sheetName val="CUBICACION_2"/>
      <sheetName val="Ana__blocks_y_termin_2"/>
      <sheetName val="Costos_Mano_de_Obra2"/>
      <sheetName val="Insumos_materiales2"/>
      <sheetName val="Ana__Horm_mexc_mort2"/>
      <sheetName val="Pu-Sanit_2"/>
      <sheetName val="PH_ANAL__S-A2"/>
      <sheetName val="PH_ANAL__C-A2"/>
      <sheetName val="Pres__(actualizado)3"/>
      <sheetName val="Lab_3"/>
      <sheetName val="Pres_3"/>
      <sheetName val="Pres__(2)3"/>
      <sheetName val="m_o_3"/>
      <sheetName val="Ana__blocks_y_termin_3"/>
      <sheetName val="Costos_Mano_de_Obra3"/>
      <sheetName val="Insumos_materiales3"/>
      <sheetName val="Ana__Horm_mexc_mort3"/>
      <sheetName val="CUBICACION_3"/>
      <sheetName val="Pu-Sanit_3"/>
      <sheetName val="PH_ANAL__S-A3"/>
      <sheetName val="PH_ANAL__C-A3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>
        <row r="56">
          <cell r="B56" t="str">
            <v>Subtotal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6">
          <cell r="B56" t="str">
            <v>Subtotal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6">
          <cell r="B56" t="str">
            <v>Subtotal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56">
          <cell r="B56" t="str">
            <v>Subtotal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Materiales"/>
      <sheetName val="M.O."/>
      <sheetName val="Mano de Obra"/>
      <sheetName val="MOCuadrillas"/>
      <sheetName val="MOJornal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Ana. blocks y termin."/>
      <sheetName val="Costos Mano de Obra"/>
      <sheetName val="Insumos materiales"/>
      <sheetName val="Ana. Horm mexc mort"/>
      <sheetName val="INS"/>
      <sheetName val="Rndmto"/>
      <sheetName val="Análisis de Precios"/>
      <sheetName val="R.A.U."/>
      <sheetName val="MO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Estructura Metalica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ano Obr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V.Tierras A"/>
      <sheetName val="PRE Desvio Alcant.  Potable"/>
    </sheetNames>
    <sheetDataSet>
      <sheetData sheetId="0">
        <row r="15">
          <cell r="D15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>
        <row r="126">
          <cell r="C126">
            <v>55</v>
          </cell>
        </row>
      </sheetData>
      <sheetData sheetId="57">
        <row r="39">
          <cell r="D39">
            <v>4.37</v>
          </cell>
        </row>
      </sheetData>
      <sheetData sheetId="58"/>
      <sheetData sheetId="59"/>
      <sheetData sheetId="60">
        <row r="1512">
          <cell r="G1512">
            <v>3526.1216021874998</v>
          </cell>
        </row>
      </sheetData>
      <sheetData sheetId="61"/>
      <sheetData sheetId="62"/>
      <sheetData sheetId="63">
        <row r="1512">
          <cell r="G1512">
            <v>3526.1216021874998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>
        <row r="1512">
          <cell r="G1512">
            <v>3526.1216021874998</v>
          </cell>
        </row>
      </sheetData>
      <sheetData sheetId="90"/>
      <sheetData sheetId="91"/>
      <sheetData sheetId="92"/>
      <sheetData sheetId="93"/>
      <sheetData sheetId="94">
        <row r="391">
          <cell r="F391">
            <v>14781.0615459973</v>
          </cell>
        </row>
      </sheetData>
      <sheetData sheetId="95"/>
      <sheetData sheetId="96"/>
      <sheetData sheetId="97">
        <row r="126">
          <cell r="C126">
            <v>55</v>
          </cell>
        </row>
      </sheetData>
      <sheetData sheetId="98">
        <row r="39">
          <cell r="D39">
            <v>4.37</v>
          </cell>
        </row>
      </sheetData>
      <sheetData sheetId="99"/>
      <sheetData sheetId="100"/>
      <sheetData sheetId="101">
        <row r="1512">
          <cell r="G1512">
            <v>3526.1216021874998</v>
          </cell>
        </row>
      </sheetData>
      <sheetData sheetId="102"/>
      <sheetData sheetId="103"/>
      <sheetData sheetId="104">
        <row r="1512">
          <cell r="G1512">
            <v>3526.1216021874998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EE"/>
      <sheetName val="Presupuesto Sanitario"/>
      <sheetName val="Cotizacion"/>
      <sheetName val="Hoja1"/>
      <sheetName val="Hoja2"/>
      <sheetName val="Analisis"/>
      <sheetName val="Materiales"/>
      <sheetName val="Hoja3"/>
      <sheetName val="Acta de precios"/>
      <sheetName val="Mano de Obra"/>
      <sheetName val="Precios"/>
      <sheetName val="R.A.U."/>
      <sheetName val="Insumos"/>
      <sheetName val="Mano Obra"/>
      <sheetName val="Pu-Sanit."/>
      <sheetName val="INSUMO"/>
      <sheetName val="mezcla"/>
      <sheetName val="Ana"/>
      <sheetName val="Análisis de Precios"/>
      <sheetName val="qqVgas"/>
      <sheetName val="Mat"/>
      <sheetName val="Analisis Unitarios"/>
      <sheetName val="Cargas Sociales"/>
      <sheetName val="Datos a Project"/>
      <sheetName val="Tarifas de Alquiler de Equipo"/>
      <sheetName val="M.O."/>
      <sheetName val="Anal. horm.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 Comedor"/>
      <sheetName val="Vol Comedor"/>
      <sheetName val="ZAP B-3"/>
      <sheetName val="VOL B-3"/>
      <sheetName val="ZAP B-2"/>
      <sheetName val="VOL B-2"/>
      <sheetName val="ZAP B-1"/>
      <sheetName val="VOL B-1"/>
      <sheetName val="VOL B-4"/>
      <sheetName val="ZAP B-4"/>
      <sheetName val="insumos"/>
      <sheetName val="ANALISIS"/>
      <sheetName val="andamios"/>
      <sheetName val="REFORMULADO"/>
      <sheetName val="BASICA LA DESCUBIERTA (2)"/>
      <sheetName val="Presup. Preliminar Adic + OC"/>
      <sheetName val="TABLA DIFERENCIA"/>
      <sheetName val="CUBICACION (13)"/>
      <sheetName val="informe"/>
      <sheetName val="CUBICACION 11"/>
      <sheetName val="ADENDA 1"/>
      <sheetName val="ADENDA 2"/>
      <sheetName val="Cuadro Inf."/>
      <sheetName val="Estado Econ."/>
      <sheetName val="ORDEN DE CAMBIO6"/>
      <sheetName val="inf. oc1"/>
      <sheetName val="CUBICACION"/>
      <sheetName val="BASICA LA DESCUBIERTA"/>
      <sheetName val="HORM. Y MORTEROS."/>
      <sheetName val="SALARIOS"/>
      <sheetName val="analisis de costo"/>
      <sheetName val="Pu-Sanit."/>
      <sheetName val="Mat"/>
      <sheetName val="V.Tierras A"/>
      <sheetName val="qqVgas"/>
      <sheetName val="anal term"/>
      <sheetName val="CUBICACION "/>
      <sheetName val="Cotz."/>
      <sheetName val="Col.Amarre"/>
      <sheetName val="Escalera"/>
      <sheetName val="Muros"/>
      <sheetName val="MOJornal"/>
      <sheetName val="Sheet4"/>
      <sheetName val="Sheet5"/>
      <sheetName val="análisis de precios"/>
      <sheetName val="caseta de planta"/>
      <sheetName val="a"/>
      <sheetName val="EXTRUCTURA (acometida )"/>
      <sheetName val="volumenes"/>
      <sheetName val="jornal"/>
      <sheetName val="pu-elect."/>
      <sheetName val="anal. horm."/>
      <sheetName val="m. o. exc."/>
      <sheetName val="Ana-Sanit."/>
      <sheetName val="ana-elect.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Equipos a utilizar"/>
      <sheetName val="COSTO INDIRECTO"/>
      <sheetName val="OPERADORES EQUIPOS"/>
      <sheetName val="Insumos"/>
      <sheetName val="LISTADO INSUMOS DEL 2000"/>
      <sheetName val="qqVgas"/>
      <sheetName val="Pu-Sanit."/>
      <sheetName val="Mat"/>
      <sheetName val="anal term"/>
      <sheetName val="Sheet4"/>
      <sheetName val="Sheet5"/>
      <sheetName val="análisis de precios"/>
      <sheetName val="caseta de planta"/>
      <sheetName val="Mezcla"/>
      <sheetName val="insumo"/>
      <sheetName val="MATERIALES"/>
      <sheetName val="OBRAMANO"/>
      <sheetName val="EQUIPOS"/>
      <sheetName val="analisis de costo"/>
      <sheetName val="Col.Amarre"/>
      <sheetName val="Escalera"/>
      <sheetName val="Muros"/>
      <sheetName val="Mano de Obra"/>
      <sheetName val="Precio"/>
      <sheetName val="CUBICACION"/>
      <sheetName val="MOCuadrilla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_term"/>
      <sheetName val="Pu-Sanit_"/>
      <sheetName val="analisis_de_costo"/>
      <sheetName val="Col_Amarre"/>
      <sheetName val="Mano_de_Obra"/>
      <sheetName val="análisis_de_precios"/>
      <sheetName val="caseta_de_planta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Pu-Sanit_1"/>
      <sheetName val="analisis_de_costo1"/>
      <sheetName val="Col_Amarre1"/>
      <sheetName val="Mano_de_Obra1"/>
      <sheetName val="anal_term1"/>
      <sheetName val="análisis_de_precios1"/>
      <sheetName val="caseta_de_planta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Pu-Sanit_2"/>
      <sheetName val="analisis_de_costo2"/>
      <sheetName val="Col_Amarre2"/>
      <sheetName val="Mano_de_Obra2"/>
      <sheetName val="anal_term2"/>
      <sheetName val="análisis_de_precios2"/>
      <sheetName val="caseta_de_planta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_term3"/>
      <sheetName val="Pu-Sanit_3"/>
      <sheetName val="análisis_de_precios3"/>
      <sheetName val="caseta_de_planta3"/>
      <sheetName val="analisis_de_costo3"/>
      <sheetName val="Col_Amarre3"/>
      <sheetName val="Mano_de_Obra3"/>
    </sheetNames>
    <sheetDataSet>
      <sheetData sheetId="0">
        <row r="767">
          <cell r="D767">
            <v>20</v>
          </cell>
        </row>
      </sheetData>
      <sheetData sheetId="1">
        <row r="10">
          <cell r="C10">
            <v>350</v>
          </cell>
        </row>
      </sheetData>
      <sheetData sheetId="2"/>
      <sheetData sheetId="3">
        <row r="212">
          <cell r="H212">
            <v>2563.4295469815961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>
        <row r="212">
          <cell r="H212">
            <v>2563.4295469815961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212">
          <cell r="H212">
            <v>2563.4295469815961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212">
          <cell r="H212">
            <v>2563.4295469815961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212">
          <cell r="H212">
            <v>2563.4295469815961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m.o."/>
      <sheetName val="ins"/>
      <sheetName val="Mat"/>
      <sheetName val="listado equipos a utilizar"/>
      <sheetName val="análisis"/>
      <sheetName val="ana-sanit."/>
      <sheetName val="ANALISIS H-A "/>
      <sheetName val="Jornal"/>
      <sheetName val="CUBICACION "/>
      <sheetName val="Ana"/>
      <sheetName val="Análisis de Precios"/>
      <sheetName val="qqVgas"/>
      <sheetName val="Cotz.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VULAS MARIPOSA"/>
      <sheetName val="MEDIDOR DE FLUJOS"/>
      <sheetName val=" PVC- PRESION (2)"/>
      <sheetName val="ELECTRICOS  2014"/>
      <sheetName val="PVC-DRENAJE"/>
      <sheetName val="CHECK V Y H"/>
      <sheetName val="POLIETILENO"/>
      <sheetName val="HIERRO"/>
      <sheetName val="PINTURA"/>
      <sheetName val="HIERRO NEGRO Y ACERO"/>
      <sheetName val="HORMIGON SIMPLE"/>
      <sheetName val="LOCK JOING"/>
      <sheetName val="TUBERIAS DE ACERO"/>
      <sheetName val="VALVULAS DE COMPUERTAS"/>
      <sheetName val="VALVULAS REGULADORAS DE P"/>
      <sheetName val="VALVULAS DE VASTAGO FIJO"/>
      <sheetName val="PH ANAL. S-A"/>
      <sheetName val="PH ANAL. C-A"/>
      <sheetName val="m.o."/>
      <sheetName val="R.A.U."/>
      <sheetName val="ins"/>
      <sheetName val="Insumos"/>
      <sheetName val="Mat"/>
      <sheetName val="CUBICACION"/>
      <sheetName val="CUBICACION "/>
      <sheetName val="a"/>
      <sheetName val="analisis de costo"/>
      <sheetName val="Mano Obra"/>
      <sheetName val="Pu-Sanit."/>
      <sheetName val="Ana"/>
      <sheetName val="VOL MOD CASETA CLORACION Y BOMB"/>
      <sheetName val="A-H MOD CASETA CLORACION Y BOMB"/>
      <sheetName val="Analisis CISTERNA"/>
      <sheetName val="ANALISIS ESCALERA"/>
      <sheetName val="VALVULAS_MARIPOSA"/>
      <sheetName val="MEDIDOR_DE_FLUJOS"/>
      <sheetName val="_PVC-_PRESION_(2)"/>
      <sheetName val="ELECTRICOS__2014"/>
      <sheetName val="CHECK_V_Y_H"/>
      <sheetName val="HIERRO_NEGRO_Y_ACERO"/>
      <sheetName val="HORMIGON_SIMPLE"/>
      <sheetName val="LOCK_JOING"/>
      <sheetName val="TUBERIAS_DE_ACERO"/>
      <sheetName val="VALVULAS_DE_COMPUERTAS"/>
      <sheetName val="VALVULAS_REGULADORAS_DE_P"/>
      <sheetName val="VALVULAS_DE_VASTAGO_FIJO"/>
      <sheetName val="PH_ANAL__S-A"/>
      <sheetName val="PH_ANAL__C-A"/>
      <sheetName val="m_o_"/>
      <sheetName val="R_A_U_"/>
      <sheetName val="Mano_Obra"/>
      <sheetName val="Pu-Sanit_"/>
      <sheetName val="CUBICACION_"/>
      <sheetName val="analisis_de_costo"/>
      <sheetName val="VOL_MOD_CASETA_CLORACION_Y_BOMB"/>
      <sheetName val="A-H_MOD_CASETA_CLORACION_Y_BOMB"/>
      <sheetName val="Analisis_CISTERNA"/>
      <sheetName val="ANALISIS_ESCALERA"/>
      <sheetName val="VALVULAS_MARIPOSA1"/>
      <sheetName val="MEDIDOR_DE_FLUJOS1"/>
      <sheetName val="_PVC-_PRESION_(2)1"/>
      <sheetName val="ELECTRICOS__20141"/>
      <sheetName val="CHECK_V_Y_H1"/>
      <sheetName val="HIERRO_NEGRO_Y_ACERO1"/>
      <sheetName val="HORMIGON_SIMPLE1"/>
      <sheetName val="LOCK_JOING1"/>
      <sheetName val="TUBERIAS_DE_ACERO1"/>
      <sheetName val="VALVULAS_DE_COMPUERTAS1"/>
      <sheetName val="VALVULAS_REGULADORAS_DE_P1"/>
      <sheetName val="VALVULAS_DE_VASTAGO_FIJO1"/>
      <sheetName val="PH_ANAL__S-A1"/>
      <sheetName val="PH_ANAL__C-A1"/>
      <sheetName val="m_o_1"/>
      <sheetName val="R_A_U_1"/>
      <sheetName val="Mano_Obra1"/>
      <sheetName val="Pu-Sanit_1"/>
      <sheetName val="CUBICACION_1"/>
      <sheetName val="analisis_de_costo1"/>
      <sheetName val="VOL_MOD_CASETA_CLORACION_Y_BOM1"/>
      <sheetName val="A-H_MOD_CASETA_CLORACION_Y_BOM1"/>
      <sheetName val="Analisis_CISTERNA1"/>
      <sheetName val="ANALISIS_ESCALERA1"/>
      <sheetName val="VALVULAS_MARIPOSA2"/>
      <sheetName val="MEDIDOR_DE_FLUJOS2"/>
      <sheetName val="_PVC-_PRESION_(2)2"/>
      <sheetName val="ELECTRICOS__20142"/>
      <sheetName val="CHECK_V_Y_H2"/>
      <sheetName val="HIERRO_NEGRO_Y_ACERO2"/>
      <sheetName val="HORMIGON_SIMPLE2"/>
      <sheetName val="LOCK_JOING2"/>
      <sheetName val="TUBERIAS_DE_ACERO2"/>
      <sheetName val="VALVULAS_DE_COMPUERTAS2"/>
      <sheetName val="VALVULAS_REGULADORAS_DE_P2"/>
      <sheetName val="VALVULAS_DE_VASTAGO_FIJO2"/>
      <sheetName val="PH_ANAL__S-A2"/>
      <sheetName val="PH_ANAL__C-A2"/>
      <sheetName val="m_o_2"/>
      <sheetName val="R_A_U_2"/>
      <sheetName val="Mano_Obra2"/>
      <sheetName val="Pu-Sanit_2"/>
      <sheetName val="CUBICACION_2"/>
      <sheetName val="analisis_de_costo2"/>
      <sheetName val="VOL_MOD_CASETA_CLORACION_Y_BOM2"/>
      <sheetName val="A-H_MOD_CASETA_CLORACION_Y_BOM2"/>
      <sheetName val="Analisis_CISTERNA2"/>
      <sheetName val="ANALISIS_ESCALERA2"/>
      <sheetName val="VALVULAS_MARIPOSA3"/>
      <sheetName val="MEDIDOR_DE_FLUJOS3"/>
      <sheetName val="_PVC-_PRESION_(2)3"/>
      <sheetName val="ELECTRICOS__20143"/>
      <sheetName val="CHECK_V_Y_H3"/>
      <sheetName val="HIERRO_NEGRO_Y_ACERO3"/>
      <sheetName val="HORMIGON_SIMPLE3"/>
      <sheetName val="LOCK_JOING3"/>
      <sheetName val="TUBERIAS_DE_ACERO3"/>
      <sheetName val="VALVULAS_DE_COMPUERTAS3"/>
      <sheetName val="VALVULAS_REGULADORAS_DE_P3"/>
      <sheetName val="VALVULAS_DE_VASTAGO_FIJO3"/>
      <sheetName val="PH_ANAL__S-A3"/>
      <sheetName val="PH_ANAL__C-A3"/>
      <sheetName val="m_o_3"/>
      <sheetName val="R_A_U_3"/>
      <sheetName val="Mano_Obra3"/>
      <sheetName val="Pu-Sanit_3"/>
      <sheetName val="CUBICACION_3"/>
      <sheetName val="analisis_de_costo3"/>
      <sheetName val="VOL_MOD_CASETA_CLORACION_Y_BOM3"/>
      <sheetName val="A-H_MOD_CASETA_CLORACION_Y_BOM3"/>
      <sheetName val="Analisis_CISTERNA3"/>
      <sheetName val="ANALISIS_ESCALERA3"/>
    </sheetNames>
    <sheetDataSet>
      <sheetData sheetId="0"/>
      <sheetData sheetId="1">
        <row r="38">
          <cell r="G38">
            <v>51003.140000000007</v>
          </cell>
        </row>
      </sheetData>
      <sheetData sheetId="2">
        <row r="9">
          <cell r="E9">
            <v>148.48740932642485</v>
          </cell>
        </row>
      </sheetData>
      <sheetData sheetId="3"/>
      <sheetData sheetId="4"/>
      <sheetData sheetId="5">
        <row r="9">
          <cell r="C9">
            <v>1313.96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8">
          <cell r="F18">
            <v>9015.2000000000007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38">
          <cell r="G38">
            <v>51003.140000000007</v>
          </cell>
        </row>
      </sheetData>
      <sheetData sheetId="36">
        <row r="9">
          <cell r="E9">
            <v>148.48740932642485</v>
          </cell>
        </row>
      </sheetData>
      <sheetData sheetId="37"/>
      <sheetData sheetId="38">
        <row r="9">
          <cell r="C9">
            <v>1313.96</v>
          </cell>
        </row>
      </sheetData>
      <sheetData sheetId="39"/>
      <sheetData sheetId="40"/>
      <sheetData sheetId="41"/>
      <sheetData sheetId="42"/>
      <sheetData sheetId="43">
        <row r="36">
          <cell r="F36">
            <v>27836.2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8">
          <cell r="G38">
            <v>51003.140000000007</v>
          </cell>
        </row>
      </sheetData>
      <sheetData sheetId="60">
        <row r="9">
          <cell r="E9">
            <v>148.48740932642485</v>
          </cell>
        </row>
      </sheetData>
      <sheetData sheetId="61"/>
      <sheetData sheetId="62">
        <row r="9">
          <cell r="C9">
            <v>1313.96</v>
          </cell>
        </row>
      </sheetData>
      <sheetData sheetId="63"/>
      <sheetData sheetId="64"/>
      <sheetData sheetId="65"/>
      <sheetData sheetId="66"/>
      <sheetData sheetId="67">
        <row r="36">
          <cell r="F36">
            <v>27836.2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9">
          <cell r="E9">
            <v>148.48740932642485</v>
          </cell>
        </row>
      </sheetData>
      <sheetData sheetId="85"/>
      <sheetData sheetId="86">
        <row r="9">
          <cell r="C9">
            <v>1313.96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38">
          <cell r="G38">
            <v>51003.140000000007</v>
          </cell>
        </row>
      </sheetData>
      <sheetData sheetId="108">
        <row r="9">
          <cell r="E9">
            <v>148.48740932642485</v>
          </cell>
        </row>
      </sheetData>
      <sheetData sheetId="109"/>
      <sheetData sheetId="110">
        <row r="9">
          <cell r="C9">
            <v>1313.96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argas Sociales"/>
      <sheetName val="Analisis Unit. "/>
      <sheetName val="Mezcla"/>
      <sheetName val="INSUMO"/>
      <sheetName val="capilla"/>
      <sheetName val="Resumen Precio Equipos"/>
      <sheetName val="o.m. y salarios"/>
      <sheetName val="materiales"/>
      <sheetName val="a"/>
      <sheetName val="analisis sto dgo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nal. horm."/>
      <sheetName val="M_O_"/>
      <sheetName val="Analisis_(2)"/>
      <sheetName val="Cargas_Sociales"/>
      <sheetName val="Analisis_Unit__"/>
      <sheetName val="analisis_sto_dgo"/>
      <sheetName val="Resumen_Precio_Equipos"/>
      <sheetName val="o_m__y_salarios"/>
      <sheetName val="AISC_13th_Ed__Properties_Viewer"/>
      <sheetName val="Presupuesto-Zapata_Aislada"/>
      <sheetName val="Mano_de_Obra"/>
      <sheetName val="Anal__horm_"/>
      <sheetName val="M_O_1"/>
      <sheetName val="Analisis_(2)1"/>
      <sheetName val="Cargas_Sociales1"/>
      <sheetName val="Analisis_Unit__1"/>
      <sheetName val="Resumen_Precio_Equipos1"/>
      <sheetName val="o_m__y_salarios1"/>
      <sheetName val="analisis_sto_dgo1"/>
      <sheetName val="AISC_13th_Ed__Properties_Viewe1"/>
      <sheetName val="Presupuesto-Zapata_Aislada1"/>
      <sheetName val="Mano_de_Obra1"/>
      <sheetName val="Anal__horm_1"/>
      <sheetName val="M_O_2"/>
      <sheetName val="Analisis_(2)2"/>
      <sheetName val="Cargas_Sociales2"/>
      <sheetName val="Analisis_Unit__2"/>
      <sheetName val="Resumen_Precio_Equipos2"/>
      <sheetName val="o_m__y_salarios2"/>
      <sheetName val="analisis_sto_dgo2"/>
      <sheetName val="AISC_13th_Ed__Properties_Viewe2"/>
      <sheetName val="Presupuesto-Zapata_Aislada2"/>
      <sheetName val="Mano_de_Obra2"/>
      <sheetName val="Anal__horm_2"/>
      <sheetName val="M_O_3"/>
      <sheetName val="Analisis_(2)3"/>
      <sheetName val="Cargas_Sociales3"/>
      <sheetName val="Analisis_Unit__3"/>
      <sheetName val="analisis_sto_dgo3"/>
      <sheetName val="Resumen_Precio_Equipos3"/>
      <sheetName val="o_m__y_salarios3"/>
      <sheetName val="AISC_13th_Ed__Properties_Viewe3"/>
      <sheetName val="Presupuesto-Zapata_Aislada3"/>
      <sheetName val="Mano_de_Obra3"/>
      <sheetName val="Anal__hor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analisis de pu"/>
      <sheetName val="Cargas Sociales"/>
      <sheetName val="Analisis Unit. "/>
      <sheetName val="MOCuadrillas"/>
      <sheetName val="MOJornal"/>
      <sheetName val="CUBICACION "/>
      <sheetName val="analisis de costo"/>
      <sheetName val="CUBICACION"/>
      <sheetName val="PRACTICA"/>
      <sheetName val="Col.Amarre"/>
      <sheetName val="Escalera"/>
      <sheetName val="Muros"/>
      <sheetName val="presup. adenda (28,237.268"/>
      <sheetName val="presup"/>
      <sheetName val="Mat"/>
      <sheetName val="Pu-Sanit."/>
      <sheetName val="MATERIALES"/>
      <sheetName val="OBRAMANO"/>
      <sheetName val="EQUIPOS"/>
      <sheetName val="Anal. horm."/>
      <sheetName val="presupuesto"/>
      <sheetName val="insumos"/>
      <sheetName val="Sheet4"/>
      <sheetName val="Sheet5"/>
      <sheetName val="análisis de precios"/>
      <sheetName val="caseta de planta"/>
      <sheetName val="ana-sanit."/>
      <sheetName val="analisis h-a 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  <sheetName val="CUBICACION "/>
      <sheetName val="presup. adenda (28,237.268"/>
      <sheetName val="presupuesto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Dat"/>
      <sheetName val="DOBLEZ"/>
      <sheetName val="MOCuadrillas"/>
      <sheetName val="MOJornal"/>
      <sheetName val="PH ANAL. S-A"/>
      <sheetName val="PH ANAL. C-A"/>
      <sheetName val="presup. adenda (10,408.685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UBICACION_"/>
      <sheetName val="ORDEN_DE_CAMBIO_#_3"/>
      <sheetName val="orden_de_cambio_no_3"/>
      <sheetName val="Inf__Orden_cambio"/>
      <sheetName val="analisis_de_pu"/>
      <sheetName val="analisis_de_costo"/>
      <sheetName val="Analisis_Unitarios"/>
      <sheetName val="Cargas_Sociales"/>
      <sheetName val="Datos_a_Project"/>
      <sheetName val="Tarifas_de_Alquiler_de_Equipo"/>
      <sheetName val="Mano_Obra"/>
      <sheetName val="CUBICACION_11"/>
      <sheetName val="Cotz_"/>
      <sheetName val="Ana_MO_Aparatos_Sanit"/>
      <sheetName val="PH_ANAL__S-A"/>
      <sheetName val="PH_ANAL__C-A"/>
      <sheetName val="presup__adenda_(10,408_685"/>
      <sheetName val="Pu-Sanit_"/>
      <sheetName val="pu-elect_"/>
      <sheetName val="anal_term"/>
      <sheetName val="anal__horm_"/>
      <sheetName val="m__o__exc_"/>
      <sheetName val="Ana-Sanit_"/>
      <sheetName val="ana-elect_"/>
      <sheetName val="AISC_13th_Ed__Properties_Viewer"/>
      <sheetName val="Presupuesto-Zapata_Aislada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472">
          <cell r="E1472">
            <v>0.2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mbinado"/>
      <sheetName val="Equipos Pesados"/>
      <sheetName val="Hoja1"/>
      <sheetName val="MOJornal"/>
      <sheetName val="CUBICACION "/>
      <sheetName val="analisis de costo"/>
      <sheetName val="Desembolso de Caja"/>
      <sheetName val="MOCuadrillas"/>
      <sheetName val="CUBICACION 11"/>
      <sheetName val="peso"/>
      <sheetName val="B1 "/>
      <sheetName val="CUBICACION"/>
      <sheetName val="analisis sto dgo"/>
      <sheetName val="Ana"/>
      <sheetName val="Precio"/>
      <sheetName val="anal term"/>
      <sheetName val="Jornal"/>
      <sheetName val="Anal. horm."/>
      <sheetName val="Mat"/>
      <sheetName val="PU-Elect."/>
      <sheetName val="Ana-Sanit."/>
      <sheetName val="Pu-Sanit."/>
      <sheetName val="PH ANAL. S-A"/>
      <sheetName val="PH ANAL. C-A"/>
      <sheetName val="A-H MOD CASETA CLORACION Y BOMB"/>
      <sheetName val="VOL MOD CASETA CLORACION Y BOMB"/>
    </sheetNames>
    <sheetDataSet>
      <sheetData sheetId="0">
        <row r="2095">
          <cell r="F2095">
            <v>13.747826086956522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17"/>
  <sheetViews>
    <sheetView tabSelected="1" view="pageBreakPreview" topLeftCell="A82" zoomScale="70" zoomScaleNormal="70" zoomScaleSheetLayoutView="70" zoomScalePageLayoutView="70" workbookViewId="0">
      <selection activeCell="J94" sqref="J94"/>
    </sheetView>
  </sheetViews>
  <sheetFormatPr baseColWidth="10" defaultColWidth="11.42578125" defaultRowHeight="23.25" x14ac:dyDescent="0.25"/>
  <cols>
    <col min="1" max="1" width="11.28515625" style="1" customWidth="1"/>
    <col min="2" max="2" width="55.85546875" style="1" customWidth="1"/>
    <col min="3" max="3" width="12.5703125" style="1" customWidth="1"/>
    <col min="4" max="4" width="10.5703125" style="1" bestFit="1" customWidth="1"/>
    <col min="5" max="5" width="15.42578125" style="2" customWidth="1"/>
    <col min="6" max="6" width="22.28515625" style="1" customWidth="1"/>
    <col min="7" max="7" width="27.28515625" style="1" customWidth="1"/>
    <col min="8" max="8" width="30.42578125" style="3" customWidth="1"/>
    <col min="9" max="9" width="26.85546875" style="3" customWidth="1"/>
    <col min="10" max="10" width="24.7109375" style="3" customWidth="1"/>
    <col min="11" max="11" width="29.5703125" style="4" customWidth="1"/>
    <col min="12" max="12" width="9.140625" style="4" customWidth="1"/>
    <col min="13" max="13" width="10.42578125" style="4" customWidth="1"/>
    <col min="14" max="14" width="18" style="4" customWidth="1"/>
    <col min="15" max="18" width="11.42578125" style="4"/>
    <col min="19" max="255" width="11.42578125" style="1"/>
    <col min="256" max="256" width="14.140625" style="1" customWidth="1"/>
    <col min="257" max="257" width="54.28515625" style="1" customWidth="1"/>
    <col min="258" max="259" width="12.5703125" style="1" customWidth="1"/>
    <col min="260" max="260" width="16.85546875" style="1" customWidth="1"/>
    <col min="261" max="261" width="17.7109375" style="1" customWidth="1"/>
    <col min="262" max="262" width="24.7109375" style="1" customWidth="1"/>
    <col min="263" max="263" width="18.5703125" style="1" customWidth="1"/>
    <col min="264" max="264" width="14.7109375" style="1" customWidth="1"/>
    <col min="265" max="265" width="19.5703125" style="1" customWidth="1"/>
    <col min="266" max="266" width="19.42578125" style="1" customWidth="1"/>
    <col min="267" max="267" width="16.7109375" style="1" customWidth="1"/>
    <col min="268" max="268" width="9.140625" style="1" customWidth="1"/>
    <col min="269" max="269" width="10.42578125" style="1" customWidth="1"/>
    <col min="270" max="270" width="18" style="1" customWidth="1"/>
    <col min="271" max="511" width="11.42578125" style="1"/>
    <col min="512" max="512" width="14.140625" style="1" customWidth="1"/>
    <col min="513" max="513" width="54.28515625" style="1" customWidth="1"/>
    <col min="514" max="515" width="12.5703125" style="1" customWidth="1"/>
    <col min="516" max="516" width="16.85546875" style="1" customWidth="1"/>
    <col min="517" max="517" width="17.7109375" style="1" customWidth="1"/>
    <col min="518" max="518" width="24.7109375" style="1" customWidth="1"/>
    <col min="519" max="519" width="18.5703125" style="1" customWidth="1"/>
    <col min="520" max="520" width="14.7109375" style="1" customWidth="1"/>
    <col min="521" max="521" width="19.5703125" style="1" customWidth="1"/>
    <col min="522" max="522" width="19.42578125" style="1" customWidth="1"/>
    <col min="523" max="523" width="16.7109375" style="1" customWidth="1"/>
    <col min="524" max="524" width="9.140625" style="1" customWidth="1"/>
    <col min="525" max="525" width="10.42578125" style="1" customWidth="1"/>
    <col min="526" max="526" width="18" style="1" customWidth="1"/>
    <col min="527" max="767" width="11.42578125" style="1"/>
    <col min="768" max="768" width="14.140625" style="1" customWidth="1"/>
    <col min="769" max="769" width="54.28515625" style="1" customWidth="1"/>
    <col min="770" max="771" width="12.5703125" style="1" customWidth="1"/>
    <col min="772" max="772" width="16.85546875" style="1" customWidth="1"/>
    <col min="773" max="773" width="17.7109375" style="1" customWidth="1"/>
    <col min="774" max="774" width="24.7109375" style="1" customWidth="1"/>
    <col min="775" max="775" width="18.5703125" style="1" customWidth="1"/>
    <col min="776" max="776" width="14.7109375" style="1" customWidth="1"/>
    <col min="777" max="777" width="19.5703125" style="1" customWidth="1"/>
    <col min="778" max="778" width="19.42578125" style="1" customWidth="1"/>
    <col min="779" max="779" width="16.7109375" style="1" customWidth="1"/>
    <col min="780" max="780" width="9.140625" style="1" customWidth="1"/>
    <col min="781" max="781" width="10.42578125" style="1" customWidth="1"/>
    <col min="782" max="782" width="18" style="1" customWidth="1"/>
    <col min="783" max="1023" width="11.42578125" style="1"/>
    <col min="1024" max="1025" width="14.140625" style="1" customWidth="1"/>
  </cols>
  <sheetData>
    <row r="1" spans="1:35" s="6" customFormat="1" ht="23.25" customHeight="1" x14ac:dyDescent="0.25">
      <c r="A1" s="235" t="s">
        <v>0</v>
      </c>
      <c r="B1" s="235"/>
      <c r="C1" s="235"/>
      <c r="D1" s="235"/>
      <c r="E1" s="235"/>
      <c r="F1" s="235"/>
      <c r="G1" s="235"/>
      <c r="H1" s="3"/>
      <c r="I1" s="3"/>
      <c r="J1" s="3"/>
      <c r="K1" s="4"/>
      <c r="L1" s="4"/>
      <c r="M1" s="4"/>
      <c r="N1" s="4"/>
      <c r="O1" s="4"/>
      <c r="P1" s="4"/>
      <c r="Q1" s="4"/>
      <c r="R1" s="4"/>
    </row>
    <row r="2" spans="1:35" s="6" customFormat="1" ht="23.25" customHeight="1" x14ac:dyDescent="0.25">
      <c r="A2" s="236" t="s">
        <v>1</v>
      </c>
      <c r="B2" s="236"/>
      <c r="C2" s="236"/>
      <c r="D2" s="236"/>
      <c r="E2" s="236"/>
      <c r="F2" s="236"/>
      <c r="G2" s="236"/>
      <c r="H2" s="3"/>
      <c r="I2" s="3"/>
      <c r="J2" s="3"/>
      <c r="K2" s="4"/>
      <c r="L2" s="4"/>
      <c r="M2" s="4"/>
      <c r="N2" s="4"/>
      <c r="O2" s="4"/>
      <c r="P2" s="4"/>
      <c r="Q2" s="4"/>
      <c r="R2" s="4"/>
    </row>
    <row r="3" spans="1:35" s="6" customFormat="1" ht="23.25" customHeight="1" x14ac:dyDescent="0.25">
      <c r="A3" s="236" t="s">
        <v>2</v>
      </c>
      <c r="B3" s="236"/>
      <c r="C3" s="236"/>
      <c r="D3" s="236"/>
      <c r="E3" s="236"/>
      <c r="F3" s="236"/>
      <c r="G3" s="236"/>
      <c r="H3" s="7"/>
      <c r="I3" s="7"/>
      <c r="J3" s="7"/>
      <c r="K3" s="7"/>
      <c r="L3" s="4"/>
      <c r="M3" s="4"/>
      <c r="N3" s="4"/>
      <c r="O3" s="4"/>
      <c r="P3" s="4"/>
      <c r="Q3" s="4"/>
      <c r="R3" s="4"/>
    </row>
    <row r="4" spans="1:35" s="6" customFormat="1" ht="25.5" customHeight="1" x14ac:dyDescent="0.25">
      <c r="A4" s="235" t="s">
        <v>3</v>
      </c>
      <c r="B4" s="235"/>
      <c r="C4" s="235"/>
      <c r="D4" s="235"/>
      <c r="E4" s="235"/>
      <c r="F4" s="235"/>
      <c r="G4" s="235"/>
      <c r="H4" s="7"/>
      <c r="I4" s="7"/>
      <c r="J4" s="7"/>
      <c r="K4" s="7"/>
      <c r="L4" s="4"/>
      <c r="M4" s="4"/>
      <c r="N4" s="4"/>
      <c r="O4" s="4"/>
      <c r="P4" s="4"/>
      <c r="Q4" s="4"/>
      <c r="R4" s="4"/>
    </row>
    <row r="5" spans="1:35" s="6" customFormat="1" ht="14.25" customHeight="1" x14ac:dyDescent="0.25">
      <c r="A5" s="5"/>
      <c r="B5" s="5"/>
      <c r="C5" s="5"/>
      <c r="D5" s="5"/>
      <c r="E5" s="8"/>
      <c r="F5" s="5"/>
      <c r="G5" s="5"/>
      <c r="H5" s="9"/>
      <c r="I5" s="7"/>
      <c r="J5" s="7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</row>
    <row r="6" spans="1:35" s="10" customFormat="1" ht="27.75" customHeight="1" x14ac:dyDescent="0.25">
      <c r="A6" s="238"/>
      <c r="B6" s="238"/>
      <c r="E6" s="11"/>
      <c r="F6" s="239"/>
      <c r="G6" s="240"/>
      <c r="H6" s="12"/>
      <c r="I6" s="13"/>
      <c r="J6" s="1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F6" s="6"/>
      <c r="AH6" s="6"/>
      <c r="AI6" s="6"/>
    </row>
    <row r="7" spans="1:35" ht="77.25" customHeight="1" x14ac:dyDescent="0.25">
      <c r="A7" s="235" t="s">
        <v>112</v>
      </c>
      <c r="B7" s="235"/>
      <c r="C7" s="235"/>
      <c r="D7" s="235"/>
      <c r="E7" s="235"/>
      <c r="F7" s="235"/>
      <c r="G7" s="235"/>
      <c r="H7" s="15"/>
    </row>
    <row r="8" spans="1:35" ht="16.5" customHeight="1" x14ac:dyDescent="0.25">
      <c r="A8" s="5"/>
      <c r="B8" s="5"/>
      <c r="C8" s="5"/>
      <c r="D8" s="5"/>
      <c r="E8" s="5"/>
      <c r="F8" s="5"/>
      <c r="G8" s="5"/>
      <c r="H8" s="15"/>
    </row>
    <row r="9" spans="1:35" ht="28.5" customHeight="1" x14ac:dyDescent="0.25">
      <c r="A9" s="16" t="s">
        <v>4</v>
      </c>
      <c r="B9" s="17" t="s">
        <v>5</v>
      </c>
      <c r="C9" s="17" t="s">
        <v>6</v>
      </c>
      <c r="D9" s="17" t="s">
        <v>7</v>
      </c>
      <c r="E9" s="18" t="s">
        <v>8</v>
      </c>
      <c r="F9" s="17" t="s">
        <v>9</v>
      </c>
      <c r="G9" s="19" t="s">
        <v>52</v>
      </c>
      <c r="H9" s="7"/>
    </row>
    <row r="10" spans="1:35" ht="13.5" customHeight="1" x14ac:dyDescent="0.25">
      <c r="A10" s="20"/>
      <c r="B10" s="21"/>
      <c r="C10" s="22"/>
      <c r="D10" s="23"/>
      <c r="E10" s="24"/>
      <c r="F10" s="22"/>
      <c r="G10" s="25"/>
    </row>
    <row r="11" spans="1:35" x14ac:dyDescent="0.25">
      <c r="A11" s="26">
        <v>1</v>
      </c>
      <c r="B11" s="27" t="s">
        <v>10</v>
      </c>
      <c r="C11" s="28"/>
      <c r="D11" s="28"/>
      <c r="E11" s="29"/>
      <c r="F11" s="28"/>
      <c r="G11" s="30"/>
    </row>
    <row r="12" spans="1:35" x14ac:dyDescent="0.25">
      <c r="A12" s="31">
        <f>A11+0.1</f>
        <v>1.1000000000000001</v>
      </c>
      <c r="B12" s="28" t="s">
        <v>11</v>
      </c>
      <c r="C12" s="97">
        <v>1004.34</v>
      </c>
      <c r="D12" s="32" t="s">
        <v>12</v>
      </c>
      <c r="E12" s="29"/>
      <c r="F12" s="33">
        <f t="shared" ref="F12:F55" si="0">IF(C12="","",ROUND(C12*E12,2))</f>
        <v>0</v>
      </c>
      <c r="G12" s="34"/>
      <c r="H12" s="95"/>
      <c r="I12" s="96"/>
    </row>
    <row r="13" spans="1:35" x14ac:dyDescent="0.25">
      <c r="A13" s="31">
        <f>A12+0.1</f>
        <v>1.2000000000000002</v>
      </c>
      <c r="B13" s="28" t="s">
        <v>57</v>
      </c>
      <c r="C13" s="97">
        <v>1</v>
      </c>
      <c r="D13" s="32" t="s">
        <v>13</v>
      </c>
      <c r="E13" s="29"/>
      <c r="F13" s="33">
        <f t="shared" ref="F13" si="1">IF(C13="","",ROUND(C13*E13,2))</f>
        <v>0</v>
      </c>
      <c r="G13" s="34"/>
      <c r="H13" s="95"/>
      <c r="I13" s="96"/>
    </row>
    <row r="14" spans="1:35" s="198" customFormat="1" ht="38.25" customHeight="1" x14ac:dyDescent="0.25">
      <c r="A14" s="190" t="s">
        <v>74</v>
      </c>
      <c r="B14" s="191" t="s">
        <v>80</v>
      </c>
      <c r="C14" s="192">
        <v>1</v>
      </c>
      <c r="D14" s="193" t="s">
        <v>13</v>
      </c>
      <c r="E14" s="147"/>
      <c r="F14" s="194">
        <f>IF(ISBLANK(C14),"",ROUND(C14*E14,2))</f>
        <v>0</v>
      </c>
      <c r="G14" s="195">
        <f>SUM(F12:F14)</f>
        <v>0</v>
      </c>
      <c r="H14" s="196"/>
      <c r="I14" s="196"/>
      <c r="J14" s="196"/>
      <c r="K14" s="196"/>
      <c r="L14" s="197"/>
    </row>
    <row r="15" spans="1:35" ht="13.5" customHeight="1" x14ac:dyDescent="0.25">
      <c r="A15" s="35"/>
      <c r="B15" s="27"/>
      <c r="C15" s="36"/>
      <c r="D15" s="36"/>
      <c r="E15" s="29"/>
      <c r="F15" s="33" t="str">
        <f t="shared" si="0"/>
        <v/>
      </c>
      <c r="G15" s="37"/>
    </row>
    <row r="16" spans="1:35" x14ac:dyDescent="0.25">
      <c r="A16" s="26">
        <f>A11+1</f>
        <v>2</v>
      </c>
      <c r="B16" s="27" t="s">
        <v>14</v>
      </c>
      <c r="C16" s="32"/>
      <c r="D16" s="28"/>
      <c r="E16" s="29"/>
      <c r="F16" s="33" t="str">
        <f t="shared" si="0"/>
        <v/>
      </c>
      <c r="G16" s="30"/>
    </row>
    <row r="17" spans="1:10" x14ac:dyDescent="0.25">
      <c r="A17" s="26" t="s">
        <v>45</v>
      </c>
      <c r="B17" s="103" t="s">
        <v>53</v>
      </c>
      <c r="C17" s="100"/>
      <c r="D17" s="104"/>
      <c r="E17" s="101"/>
      <c r="F17" s="102"/>
      <c r="G17" s="30"/>
    </row>
    <row r="18" spans="1:10" ht="42" customHeight="1" x14ac:dyDescent="0.25">
      <c r="A18" s="31" t="s">
        <v>54</v>
      </c>
      <c r="B18" s="116" t="s">
        <v>110</v>
      </c>
      <c r="C18" s="99">
        <v>866.87</v>
      </c>
      <c r="D18" s="100" t="s">
        <v>15</v>
      </c>
      <c r="E18" s="101"/>
      <c r="F18" s="102">
        <f t="shared" ref="F18:F24" si="2">C18*E18</f>
        <v>0</v>
      </c>
      <c r="G18" s="30"/>
      <c r="H18" s="95"/>
      <c r="I18" s="95"/>
    </row>
    <row r="19" spans="1:10" x14ac:dyDescent="0.25">
      <c r="A19" s="31" t="s">
        <v>64</v>
      </c>
      <c r="B19" s="116" t="s">
        <v>111</v>
      </c>
      <c r="C19" s="99">
        <v>216.72</v>
      </c>
      <c r="D19" s="100" t="s">
        <v>15</v>
      </c>
      <c r="E19" s="139"/>
      <c r="F19" s="102">
        <f t="shared" si="2"/>
        <v>0</v>
      </c>
      <c r="G19" s="30"/>
      <c r="H19" s="95"/>
      <c r="I19" s="95"/>
    </row>
    <row r="20" spans="1:10" x14ac:dyDescent="0.25">
      <c r="A20" s="31" t="s">
        <v>46</v>
      </c>
      <c r="B20" s="104" t="s">
        <v>16</v>
      </c>
      <c r="C20" s="140">
        <v>68.319999999999993</v>
      </c>
      <c r="D20" s="100" t="s">
        <v>15</v>
      </c>
      <c r="E20" s="141"/>
      <c r="F20" s="102">
        <f t="shared" si="2"/>
        <v>0</v>
      </c>
      <c r="G20" s="34"/>
      <c r="H20" s="95"/>
      <c r="I20" s="94"/>
    </row>
    <row r="21" spans="1:10" x14ac:dyDescent="0.25">
      <c r="A21" s="31" t="s">
        <v>47</v>
      </c>
      <c r="B21" s="104" t="s">
        <v>17</v>
      </c>
      <c r="C21" s="140">
        <v>982.71</v>
      </c>
      <c r="D21" s="100" t="s">
        <v>15</v>
      </c>
      <c r="E21" s="141"/>
      <c r="F21" s="102">
        <f t="shared" si="2"/>
        <v>0</v>
      </c>
      <c r="G21" s="34"/>
      <c r="H21" s="95"/>
      <c r="I21" s="94"/>
    </row>
    <row r="22" spans="1:10" x14ac:dyDescent="0.25">
      <c r="A22" s="31" t="s">
        <v>48</v>
      </c>
      <c r="B22" s="104" t="s">
        <v>18</v>
      </c>
      <c r="C22" s="140">
        <v>982.71</v>
      </c>
      <c r="D22" s="100" t="s">
        <v>15</v>
      </c>
      <c r="E22" s="141"/>
      <c r="F22" s="102">
        <f t="shared" si="2"/>
        <v>0</v>
      </c>
      <c r="G22" s="34"/>
      <c r="H22" s="95"/>
      <c r="I22" s="94"/>
    </row>
    <row r="23" spans="1:10" x14ac:dyDescent="0.25">
      <c r="A23" s="31" t="s">
        <v>55</v>
      </c>
      <c r="B23" s="104" t="s">
        <v>19</v>
      </c>
      <c r="C23" s="140">
        <v>1354.48</v>
      </c>
      <c r="D23" s="100" t="s">
        <v>15</v>
      </c>
      <c r="E23" s="141"/>
      <c r="F23" s="102">
        <f t="shared" si="2"/>
        <v>0</v>
      </c>
      <c r="G23" s="34"/>
      <c r="H23" s="95"/>
      <c r="I23" s="95"/>
      <c r="J23" s="117"/>
    </row>
    <row r="24" spans="1:10" ht="27.75" customHeight="1" x14ac:dyDescent="0.25">
      <c r="A24" s="142" t="s">
        <v>65</v>
      </c>
      <c r="B24" s="143" t="s">
        <v>108</v>
      </c>
      <c r="C24" s="140">
        <v>2008.68</v>
      </c>
      <c r="D24" s="144" t="s">
        <v>12</v>
      </c>
      <c r="E24" s="145"/>
      <c r="F24" s="102">
        <f t="shared" si="2"/>
        <v>0</v>
      </c>
      <c r="G24" s="34">
        <f>SUM(F18:F24)</f>
        <v>0</v>
      </c>
      <c r="H24" s="95"/>
      <c r="I24" s="94"/>
    </row>
    <row r="25" spans="1:10" ht="10.5" customHeight="1" x14ac:dyDescent="0.25">
      <c r="A25" s="39"/>
      <c r="B25" s="28"/>
      <c r="C25" s="38"/>
      <c r="D25" s="32"/>
      <c r="E25" s="29"/>
      <c r="F25" s="33" t="str">
        <f t="shared" si="0"/>
        <v/>
      </c>
      <c r="G25" s="34"/>
    </row>
    <row r="26" spans="1:10" ht="30" customHeight="1" x14ac:dyDescent="0.25">
      <c r="A26" s="26">
        <f>A16+1</f>
        <v>3</v>
      </c>
      <c r="B26" s="40" t="s">
        <v>49</v>
      </c>
      <c r="C26" s="28"/>
      <c r="D26" s="127"/>
      <c r="E26" s="29"/>
      <c r="F26" s="33" t="str">
        <f t="shared" si="0"/>
        <v/>
      </c>
      <c r="G26" s="30"/>
    </row>
    <row r="27" spans="1:10" x14ac:dyDescent="0.25">
      <c r="A27" s="31">
        <f>A26+0.1</f>
        <v>3.1</v>
      </c>
      <c r="B27" s="38" t="s">
        <v>100</v>
      </c>
      <c r="C27" s="97">
        <v>1030.0899999999999</v>
      </c>
      <c r="D27" s="128" t="s">
        <v>12</v>
      </c>
      <c r="E27" s="29"/>
      <c r="F27" s="33">
        <f t="shared" si="0"/>
        <v>0</v>
      </c>
      <c r="G27" s="34">
        <f>SUM(F26:F27)</f>
        <v>0</v>
      </c>
      <c r="H27" s="95"/>
      <c r="I27" s="105"/>
    </row>
    <row r="28" spans="1:10" ht="14.25" customHeight="1" x14ac:dyDescent="0.25">
      <c r="A28" s="31"/>
      <c r="B28" s="38"/>
      <c r="C28" s="97"/>
      <c r="D28" s="128"/>
      <c r="E28" s="29"/>
      <c r="F28" s="33" t="str">
        <f t="shared" si="0"/>
        <v/>
      </c>
      <c r="G28" s="34"/>
    </row>
    <row r="29" spans="1:10" ht="26.25" customHeight="1" x14ac:dyDescent="0.25">
      <c r="A29" s="26">
        <f>A26+1</f>
        <v>4</v>
      </c>
      <c r="B29" s="40" t="s">
        <v>50</v>
      </c>
      <c r="C29" s="97"/>
      <c r="D29" s="127"/>
      <c r="E29" s="29"/>
      <c r="F29" s="33" t="str">
        <f t="shared" si="0"/>
        <v/>
      </c>
      <c r="G29" s="30"/>
    </row>
    <row r="30" spans="1:10" x14ac:dyDescent="0.25">
      <c r="A30" s="31">
        <f>A29+0.1</f>
        <v>4.0999999999999996</v>
      </c>
      <c r="B30" s="38" t="s">
        <v>100</v>
      </c>
      <c r="C30" s="97">
        <f>+C27</f>
        <v>1030.0899999999999</v>
      </c>
      <c r="D30" s="128" t="s">
        <v>12</v>
      </c>
      <c r="E30" s="29"/>
      <c r="F30" s="33">
        <f t="shared" si="0"/>
        <v>0</v>
      </c>
      <c r="G30" s="34">
        <f>SUM(F29:F30)</f>
        <v>0</v>
      </c>
      <c r="I30" s="94"/>
    </row>
    <row r="31" spans="1:10" ht="15" customHeight="1" x14ac:dyDescent="0.25">
      <c r="A31" s="31"/>
      <c r="B31" s="38"/>
      <c r="C31" s="97"/>
      <c r="D31" s="128"/>
      <c r="E31" s="129"/>
      <c r="F31" s="33" t="str">
        <f t="shared" si="0"/>
        <v/>
      </c>
      <c r="G31" s="34"/>
    </row>
    <row r="32" spans="1:10" ht="27.75" customHeight="1" x14ac:dyDescent="0.25">
      <c r="A32" s="26" t="s">
        <v>37</v>
      </c>
      <c r="B32" s="27" t="s">
        <v>20</v>
      </c>
      <c r="C32" s="97">
        <v>2</v>
      </c>
      <c r="D32" s="32" t="s">
        <v>61</v>
      </c>
      <c r="E32" s="29"/>
      <c r="F32" s="33">
        <f t="shared" si="0"/>
        <v>0</v>
      </c>
      <c r="G32" s="34">
        <f>SUM(F32)</f>
        <v>0</v>
      </c>
    </row>
    <row r="33" spans="1:1025" ht="15" customHeight="1" x14ac:dyDescent="0.25">
      <c r="A33" s="39"/>
      <c r="B33" s="130"/>
      <c r="C33" s="97"/>
      <c r="D33" s="32"/>
      <c r="E33" s="29"/>
      <c r="F33" s="33" t="str">
        <f t="shared" si="0"/>
        <v/>
      </c>
      <c r="G33" s="34"/>
    </row>
    <row r="34" spans="1:1025" ht="22.5" customHeight="1" x14ac:dyDescent="0.25">
      <c r="A34" s="98" t="s">
        <v>38</v>
      </c>
      <c r="B34" s="115" t="s">
        <v>62</v>
      </c>
      <c r="C34" s="97"/>
      <c r="D34" s="131"/>
      <c r="E34" s="29"/>
      <c r="F34" s="33"/>
      <c r="G34" s="34"/>
      <c r="I34" s="94"/>
    </row>
    <row r="35" spans="1:1025" x14ac:dyDescent="0.25">
      <c r="A35" s="106" t="s">
        <v>56</v>
      </c>
      <c r="B35" s="38" t="s">
        <v>100</v>
      </c>
      <c r="C35" s="97">
        <f>+C30</f>
        <v>1030.0899999999999</v>
      </c>
      <c r="D35" s="128" t="s">
        <v>12</v>
      </c>
      <c r="E35" s="29"/>
      <c r="F35" s="33">
        <f t="shared" ref="F35" si="3">IF(C35="","",ROUND(C35*E35,2))</f>
        <v>0</v>
      </c>
      <c r="G35" s="34">
        <f>SUM(F35)</f>
        <v>0</v>
      </c>
      <c r="H35" s="95"/>
      <c r="I35" s="105"/>
    </row>
    <row r="36" spans="1:1025" ht="12.75" customHeight="1" x14ac:dyDescent="0.25">
      <c r="A36" s="39"/>
      <c r="B36" s="104"/>
      <c r="C36" s="99"/>
      <c r="D36" s="100"/>
      <c r="E36" s="101"/>
      <c r="F36" s="102"/>
      <c r="G36" s="34"/>
    </row>
    <row r="37" spans="1:1025" ht="25.5" customHeight="1" x14ac:dyDescent="0.25">
      <c r="A37" s="133" t="s">
        <v>39</v>
      </c>
      <c r="B37" s="132" t="s">
        <v>70</v>
      </c>
      <c r="C37" s="99"/>
      <c r="D37" s="100"/>
      <c r="E37" s="101"/>
      <c r="F37" s="102"/>
      <c r="G37" s="34"/>
    </row>
    <row r="38" spans="1:1025" ht="27" customHeight="1" x14ac:dyDescent="0.25">
      <c r="A38" s="133" t="s">
        <v>63</v>
      </c>
      <c r="B38" s="132" t="s">
        <v>71</v>
      </c>
      <c r="C38" s="99"/>
      <c r="D38" s="100"/>
      <c r="E38" s="101"/>
      <c r="F38" s="102"/>
      <c r="G38" s="34"/>
    </row>
    <row r="39" spans="1:1025" ht="25.5" customHeight="1" x14ac:dyDescent="0.25">
      <c r="A39" s="106" t="s">
        <v>81</v>
      </c>
      <c r="B39" s="146" t="s">
        <v>101</v>
      </c>
      <c r="C39" s="99">
        <v>25</v>
      </c>
      <c r="D39" s="100" t="s">
        <v>21</v>
      </c>
      <c r="E39" s="147"/>
      <c r="F39" s="102">
        <f t="shared" ref="F39:F44" si="4">+C39*E39</f>
        <v>0</v>
      </c>
      <c r="G39" s="34"/>
    </row>
    <row r="40" spans="1:1025" ht="25.5" customHeight="1" x14ac:dyDescent="0.25">
      <c r="A40" s="106" t="s">
        <v>82</v>
      </c>
      <c r="B40" s="146" t="s">
        <v>66</v>
      </c>
      <c r="C40" s="99">
        <v>1</v>
      </c>
      <c r="D40" s="100" t="s">
        <v>21</v>
      </c>
      <c r="E40" s="147"/>
      <c r="F40" s="102">
        <f t="shared" si="4"/>
        <v>0</v>
      </c>
      <c r="G40" s="34"/>
    </row>
    <row r="41" spans="1:1025" ht="24.75" customHeight="1" x14ac:dyDescent="0.25">
      <c r="A41" s="106" t="s">
        <v>83</v>
      </c>
      <c r="B41" s="146" t="s">
        <v>67</v>
      </c>
      <c r="C41" s="99">
        <v>2</v>
      </c>
      <c r="D41" s="100" t="s">
        <v>21</v>
      </c>
      <c r="E41" s="147"/>
      <c r="F41" s="102">
        <f t="shared" si="4"/>
        <v>0</v>
      </c>
      <c r="G41" s="34"/>
    </row>
    <row r="42" spans="1:1025" ht="27.75" customHeight="1" x14ac:dyDescent="0.25">
      <c r="A42" s="106" t="s">
        <v>84</v>
      </c>
      <c r="B42" s="146" t="s">
        <v>68</v>
      </c>
      <c r="C42" s="99">
        <v>4</v>
      </c>
      <c r="D42" s="100" t="s">
        <v>21</v>
      </c>
      <c r="E42" s="147"/>
      <c r="F42" s="102">
        <f t="shared" si="4"/>
        <v>0</v>
      </c>
      <c r="G42" s="34"/>
    </row>
    <row r="43" spans="1:1025" ht="27.75" customHeight="1" x14ac:dyDescent="0.25">
      <c r="A43" s="228" t="s">
        <v>85</v>
      </c>
      <c r="B43" s="146" t="s">
        <v>102</v>
      </c>
      <c r="C43" s="99">
        <v>2</v>
      </c>
      <c r="D43" s="100" t="s">
        <v>21</v>
      </c>
      <c r="E43" s="147"/>
      <c r="F43" s="102">
        <f t="shared" si="4"/>
        <v>0</v>
      </c>
      <c r="G43" s="34"/>
    </row>
    <row r="44" spans="1:1025" ht="27.75" customHeight="1" thickBot="1" x14ac:dyDescent="0.3">
      <c r="A44" s="148" t="s">
        <v>105</v>
      </c>
      <c r="B44" s="149" t="s">
        <v>69</v>
      </c>
      <c r="C44" s="136">
        <v>2</v>
      </c>
      <c r="D44" s="137" t="s">
        <v>21</v>
      </c>
      <c r="E44" s="150"/>
      <c r="F44" s="138">
        <f t="shared" si="4"/>
        <v>0</v>
      </c>
      <c r="G44" s="151">
        <f>SUM(F39:F44)</f>
        <v>0</v>
      </c>
    </row>
    <row r="45" spans="1:1025" ht="8.25" customHeight="1" thickTop="1" x14ac:dyDescent="0.25">
      <c r="A45" s="208"/>
      <c r="B45" s="209"/>
      <c r="C45" s="210"/>
      <c r="D45" s="23"/>
      <c r="E45" s="211"/>
      <c r="F45" s="212"/>
      <c r="G45" s="25"/>
    </row>
    <row r="46" spans="1:1025" ht="28.5" customHeight="1" x14ac:dyDescent="0.3">
      <c r="A46" s="157" t="s">
        <v>40</v>
      </c>
      <c r="B46" s="158" t="s">
        <v>75</v>
      </c>
      <c r="C46" s="159">
        <v>1</v>
      </c>
      <c r="D46" s="160" t="s">
        <v>13</v>
      </c>
      <c r="E46" s="153"/>
      <c r="F46" s="161">
        <f>C46*E46</f>
        <v>0</v>
      </c>
      <c r="G46" s="162">
        <f>SUM(F46)</f>
        <v>0</v>
      </c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</row>
    <row r="47" spans="1:1025" s="125" customFormat="1" ht="12" customHeight="1" x14ac:dyDescent="0.25">
      <c r="A47" s="118"/>
      <c r="B47" s="119"/>
      <c r="C47" s="120"/>
      <c r="D47" s="121"/>
      <c r="E47" s="122"/>
      <c r="F47" s="120"/>
      <c r="G47" s="123"/>
      <c r="H47" s="124"/>
      <c r="I47" s="124"/>
      <c r="J47" s="124"/>
      <c r="K47" s="124"/>
      <c r="M47" s="126"/>
    </row>
    <row r="48" spans="1:1025" ht="79.5" customHeight="1" x14ac:dyDescent="0.3">
      <c r="A48" s="98" t="s">
        <v>41</v>
      </c>
      <c r="B48" s="163" t="s">
        <v>90</v>
      </c>
      <c r="C48" s="99">
        <v>1</v>
      </c>
      <c r="D48" s="100" t="s">
        <v>13</v>
      </c>
      <c r="E48" s="101"/>
      <c r="F48" s="102">
        <f>C48*E48</f>
        <v>0</v>
      </c>
      <c r="G48" s="34">
        <f>SUM(F48)</f>
        <v>0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</row>
    <row r="49" spans="1:1025" ht="15.75" customHeight="1" x14ac:dyDescent="0.3">
      <c r="A49" s="157"/>
      <c r="B49" s="158"/>
      <c r="C49" s="159"/>
      <c r="D49" s="160"/>
      <c r="E49" s="153"/>
      <c r="F49" s="161"/>
      <c r="G49" s="162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</row>
    <row r="50" spans="1:1025" ht="25.5" customHeight="1" x14ac:dyDescent="0.25">
      <c r="A50" s="164" t="s">
        <v>42</v>
      </c>
      <c r="B50" s="199" t="s">
        <v>86</v>
      </c>
      <c r="C50" s="99"/>
      <c r="D50" s="100"/>
      <c r="E50" s="101"/>
      <c r="F50" s="102"/>
      <c r="G50" s="34"/>
      <c r="I50" s="94"/>
    </row>
    <row r="51" spans="1:1025" ht="27" customHeight="1" x14ac:dyDescent="0.25">
      <c r="A51" s="106" t="s">
        <v>88</v>
      </c>
      <c r="B51" s="200" t="s">
        <v>103</v>
      </c>
      <c r="C51" s="99">
        <v>80</v>
      </c>
      <c r="D51" s="100" t="s">
        <v>21</v>
      </c>
      <c r="E51" s="101"/>
      <c r="F51" s="102">
        <f>C51*E51</f>
        <v>0</v>
      </c>
      <c r="G51" s="34"/>
      <c r="I51" s="94"/>
    </row>
    <row r="52" spans="1:1025" ht="27" customHeight="1" x14ac:dyDescent="0.25">
      <c r="A52" s="106" t="s">
        <v>106</v>
      </c>
      <c r="B52" s="200" t="s">
        <v>104</v>
      </c>
      <c r="C52" s="99">
        <v>270</v>
      </c>
      <c r="D52" s="100" t="s">
        <v>21</v>
      </c>
      <c r="E52" s="101"/>
      <c r="F52" s="102">
        <f>C52*E52</f>
        <v>0</v>
      </c>
      <c r="G52" s="34">
        <f>SUM(F51:F52)</f>
        <v>0</v>
      </c>
      <c r="I52" s="94"/>
    </row>
    <row r="53" spans="1:1025" ht="22.5" customHeight="1" x14ac:dyDescent="0.25">
      <c r="A53" s="106"/>
      <c r="B53" s="200"/>
      <c r="C53" s="99"/>
      <c r="D53" s="100"/>
      <c r="E53" s="101"/>
      <c r="F53" s="102"/>
      <c r="G53" s="34"/>
      <c r="I53" s="94"/>
    </row>
    <row r="54" spans="1:1025" ht="32.25" customHeight="1" x14ac:dyDescent="0.25">
      <c r="A54" s="164" t="s">
        <v>43</v>
      </c>
      <c r="B54" s="114" t="s">
        <v>109</v>
      </c>
      <c r="C54" s="99">
        <v>703.04</v>
      </c>
      <c r="D54" s="100" t="s">
        <v>22</v>
      </c>
      <c r="E54" s="153"/>
      <c r="F54" s="102">
        <f>IF(C54="","",ROUND(C54*E54,2))</f>
        <v>0</v>
      </c>
      <c r="G54" s="41">
        <f>SUM(F54)</f>
        <v>0</v>
      </c>
    </row>
    <row r="55" spans="1:1025" ht="14.25" customHeight="1" x14ac:dyDescent="0.3">
      <c r="A55" s="42"/>
      <c r="B55" s="213"/>
      <c r="C55" s="214"/>
      <c r="D55" s="100"/>
      <c r="E55" s="107"/>
      <c r="F55" s="102" t="str">
        <f t="shared" si="0"/>
        <v/>
      </c>
      <c r="G55" s="41"/>
    </row>
    <row r="56" spans="1:1025" ht="68.25" customHeight="1" x14ac:dyDescent="0.25">
      <c r="A56" s="164" t="s">
        <v>87</v>
      </c>
      <c r="B56" s="108" t="s">
        <v>44</v>
      </c>
      <c r="C56" s="99">
        <v>1</v>
      </c>
      <c r="D56" s="100" t="s">
        <v>13</v>
      </c>
      <c r="E56" s="107"/>
      <c r="F56" s="102">
        <f t="shared" ref="F56" si="5">IF(C56="","",ROUND(C56*E56,2))</f>
        <v>0</v>
      </c>
      <c r="G56" s="41">
        <f>SUM(F56)</f>
        <v>0</v>
      </c>
    </row>
    <row r="57" spans="1:1025" ht="11.25" customHeight="1" x14ac:dyDescent="0.25">
      <c r="A57" s="164"/>
      <c r="B57" s="215"/>
      <c r="C57" s="166"/>
      <c r="D57" s="167"/>
      <c r="E57" s="168"/>
      <c r="F57" s="169"/>
      <c r="G57" s="216"/>
    </row>
    <row r="58" spans="1:1025" s="152" customFormat="1" ht="60" customHeight="1" x14ac:dyDescent="0.25">
      <c r="A58" s="164" t="s">
        <v>89</v>
      </c>
      <c r="B58" s="165" t="s">
        <v>113</v>
      </c>
      <c r="C58" s="166">
        <v>4.63</v>
      </c>
      <c r="D58" s="100" t="s">
        <v>15</v>
      </c>
      <c r="E58" s="153"/>
      <c r="F58" s="102">
        <f>IF(C58="","",ROUND(C58*E58,2))</f>
        <v>0</v>
      </c>
      <c r="G58" s="41">
        <f>SUM(F58)</f>
        <v>0</v>
      </c>
      <c r="I58" s="170"/>
      <c r="J58" s="171"/>
      <c r="K58" s="172"/>
      <c r="L58" s="173"/>
      <c r="M58" s="173"/>
    </row>
    <row r="59" spans="1:1025" ht="16.5" customHeight="1" x14ac:dyDescent="0.25">
      <c r="A59" s="98"/>
      <c r="B59" s="108"/>
      <c r="C59" s="99"/>
      <c r="D59" s="100"/>
      <c r="E59" s="107"/>
      <c r="F59" s="102"/>
      <c r="G59" s="218"/>
    </row>
    <row r="60" spans="1:1025" s="152" customFormat="1" ht="28.5" customHeight="1" x14ac:dyDescent="0.25">
      <c r="A60" s="164" t="s">
        <v>91</v>
      </c>
      <c r="B60" s="165" t="s">
        <v>76</v>
      </c>
      <c r="C60" s="166"/>
      <c r="D60" s="167"/>
      <c r="E60" s="168"/>
      <c r="F60" s="169"/>
      <c r="G60" s="217"/>
      <c r="I60" s="170"/>
      <c r="J60" s="171"/>
      <c r="K60" s="172"/>
      <c r="L60" s="173"/>
      <c r="M60" s="173"/>
    </row>
    <row r="61" spans="1:1025" s="181" customFormat="1" ht="65.25" customHeight="1" x14ac:dyDescent="0.3">
      <c r="A61" s="174" t="s">
        <v>92</v>
      </c>
      <c r="B61" s="175" t="s">
        <v>77</v>
      </c>
      <c r="C61" s="176">
        <v>1</v>
      </c>
      <c r="D61" s="177" t="s">
        <v>21</v>
      </c>
      <c r="E61" s="178"/>
      <c r="F61" s="178">
        <f>ROUND(C61*E61,2)</f>
        <v>0</v>
      </c>
      <c r="G61" s="179"/>
      <c r="H61" s="170"/>
      <c r="I61" s="170"/>
      <c r="J61" s="171"/>
      <c r="K61" s="172"/>
      <c r="L61" s="173"/>
      <c r="M61" s="173"/>
      <c r="N61" s="180"/>
      <c r="O61" s="180"/>
      <c r="P61" s="180"/>
      <c r="Q61" s="180"/>
    </row>
    <row r="62" spans="1:1025" s="152" customFormat="1" ht="42.75" customHeight="1" x14ac:dyDescent="0.25">
      <c r="A62" s="174" t="s">
        <v>93</v>
      </c>
      <c r="B62" s="182" t="s">
        <v>78</v>
      </c>
      <c r="C62" s="183">
        <v>2</v>
      </c>
      <c r="D62" s="167" t="s">
        <v>21</v>
      </c>
      <c r="E62" s="184"/>
      <c r="F62" s="169">
        <f>+C62*E62</f>
        <v>0</v>
      </c>
      <c r="G62" s="219"/>
      <c r="H62" s="185"/>
      <c r="I62" s="170"/>
      <c r="J62" s="171"/>
      <c r="K62" s="172"/>
      <c r="L62" s="173"/>
      <c r="M62" s="173"/>
    </row>
    <row r="63" spans="1:1025" s="188" customFormat="1" ht="34.5" customHeight="1" x14ac:dyDescent="0.3">
      <c r="A63" s="174" t="s">
        <v>94</v>
      </c>
      <c r="B63" s="182" t="s">
        <v>79</v>
      </c>
      <c r="C63" s="183">
        <v>1</v>
      </c>
      <c r="D63" s="167" t="s">
        <v>21</v>
      </c>
      <c r="E63" s="184"/>
      <c r="F63" s="169">
        <f>+C63*E63</f>
        <v>0</v>
      </c>
      <c r="G63" s="220"/>
      <c r="H63" s="186"/>
      <c r="I63" s="187"/>
      <c r="J63" s="171"/>
      <c r="K63" s="172"/>
      <c r="L63" s="173"/>
      <c r="M63" s="17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1025" s="188" customFormat="1" ht="28.5" customHeight="1" x14ac:dyDescent="0.3">
      <c r="A64" s="174" t="s">
        <v>95</v>
      </c>
      <c r="B64" s="182" t="s">
        <v>58</v>
      </c>
      <c r="C64" s="183">
        <v>3</v>
      </c>
      <c r="D64" s="167" t="s">
        <v>21</v>
      </c>
      <c r="E64" s="184"/>
      <c r="F64" s="169">
        <f>+C64*E64</f>
        <v>0</v>
      </c>
      <c r="G64" s="220"/>
      <c r="H64" s="186"/>
      <c r="I64"/>
      <c r="J64" s="186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s="188" customFormat="1" ht="26.25" customHeight="1" x14ac:dyDescent="0.3">
      <c r="A65" s="174" t="s">
        <v>96</v>
      </c>
      <c r="B65" s="182" t="s">
        <v>59</v>
      </c>
      <c r="C65" s="183">
        <v>2</v>
      </c>
      <c r="D65" s="167" t="s">
        <v>21</v>
      </c>
      <c r="E65" s="184"/>
      <c r="F65" s="169">
        <f>+C65*E65</f>
        <v>0</v>
      </c>
      <c r="G65" s="220"/>
      <c r="H65" s="186"/>
      <c r="I65"/>
      <c r="J65" s="186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s="152" customFormat="1" ht="60" customHeight="1" x14ac:dyDescent="0.25">
      <c r="A66" s="174" t="s">
        <v>97</v>
      </c>
      <c r="B66" s="182" t="s">
        <v>107</v>
      </c>
      <c r="C66" s="183">
        <v>15</v>
      </c>
      <c r="D66" s="167" t="s">
        <v>60</v>
      </c>
      <c r="E66" s="184"/>
      <c r="F66" s="169">
        <f>+C66*E66</f>
        <v>0</v>
      </c>
      <c r="G66" s="219">
        <f>SUM(F61:F66)</f>
        <v>0</v>
      </c>
      <c r="H66" s="185"/>
      <c r="I66" s="189"/>
      <c r="J66" s="185"/>
    </row>
    <row r="67" spans="1:256" ht="10.5" customHeight="1" thickBot="1" x14ac:dyDescent="0.3">
      <c r="A67" s="26"/>
      <c r="B67" s="108"/>
      <c r="C67" s="99"/>
      <c r="D67" s="100"/>
      <c r="E67" s="107"/>
      <c r="F67" s="102"/>
      <c r="G67" s="110"/>
    </row>
    <row r="68" spans="1:256" ht="31.5" customHeight="1" thickTop="1" thickBot="1" x14ac:dyDescent="0.4">
      <c r="A68" s="232" t="s">
        <v>23</v>
      </c>
      <c r="B68" s="232"/>
      <c r="C68" s="232"/>
      <c r="D68" s="232"/>
      <c r="E68" s="232"/>
      <c r="F68" s="232"/>
      <c r="G68" s="112">
        <f>SUM(G10:G67)</f>
        <v>0</v>
      </c>
      <c r="H68" s="43"/>
      <c r="I68" s="4"/>
      <c r="J68" s="4"/>
    </row>
    <row r="69" spans="1:256" ht="33" customHeight="1" thickTop="1" thickBot="1" x14ac:dyDescent="0.4">
      <c r="A69" s="232" t="s">
        <v>23</v>
      </c>
      <c r="B69" s="232"/>
      <c r="C69" s="232"/>
      <c r="D69" s="232"/>
      <c r="E69" s="232"/>
      <c r="F69" s="232"/>
      <c r="G69" s="112">
        <f>SUM(G68)</f>
        <v>0</v>
      </c>
      <c r="H69" s="43"/>
      <c r="I69" s="4"/>
      <c r="J69" s="4"/>
    </row>
    <row r="70" spans="1:256" ht="20.25" customHeight="1" thickTop="1" x14ac:dyDescent="0.35">
      <c r="A70" s="134"/>
      <c r="B70" s="135"/>
      <c r="C70" s="135"/>
      <c r="D70" s="135"/>
      <c r="E70" s="135"/>
      <c r="F70" s="135"/>
      <c r="G70" s="109"/>
      <c r="H70" s="43"/>
      <c r="I70" s="4"/>
      <c r="J70" s="4"/>
    </row>
    <row r="71" spans="1:256" s="46" customFormat="1" ht="25.5" customHeight="1" x14ac:dyDescent="0.35">
      <c r="A71" s="44"/>
      <c r="B71" s="221" t="s">
        <v>24</v>
      </c>
      <c r="C71" s="222"/>
      <c r="D71" s="223">
        <v>0.1</v>
      </c>
      <c r="E71" s="224"/>
      <c r="F71" s="225">
        <f t="shared" ref="F71:F76" si="6">ROUND(D71*$G$68,2)</f>
        <v>0</v>
      </c>
      <c r="G71" s="45"/>
      <c r="H71" s="4"/>
      <c r="I71" s="43"/>
      <c r="J71" s="43"/>
      <c r="K71" s="43"/>
      <c r="L71" s="43"/>
      <c r="M71" s="43"/>
      <c r="N71" s="43"/>
      <c r="O71" s="43"/>
      <c r="P71" s="43"/>
      <c r="Q71" s="43"/>
      <c r="R71" s="43"/>
    </row>
    <row r="72" spans="1:256" s="46" customFormat="1" ht="24" customHeight="1" x14ac:dyDescent="0.35">
      <c r="A72" s="47"/>
      <c r="B72" s="221" t="s">
        <v>25</v>
      </c>
      <c r="C72" s="222"/>
      <c r="D72" s="226">
        <v>2.5000000000000001E-2</v>
      </c>
      <c r="E72" s="221"/>
      <c r="F72" s="225">
        <f t="shared" si="6"/>
        <v>0</v>
      </c>
      <c r="G72" s="45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</row>
    <row r="73" spans="1:256" s="46" customFormat="1" ht="24.75" customHeight="1" x14ac:dyDescent="0.35">
      <c r="A73" s="44"/>
      <c r="B73" s="221" t="s">
        <v>26</v>
      </c>
      <c r="C73" s="221"/>
      <c r="D73" s="227">
        <v>5.3499999999999999E-2</v>
      </c>
      <c r="E73" s="221"/>
      <c r="F73" s="225">
        <f t="shared" si="6"/>
        <v>0</v>
      </c>
      <c r="G73" s="48"/>
      <c r="H73" s="49"/>
      <c r="I73" s="43"/>
      <c r="J73" s="43"/>
      <c r="K73" s="43"/>
      <c r="L73" s="43"/>
      <c r="M73" s="43"/>
      <c r="N73" s="43"/>
      <c r="O73" s="43"/>
      <c r="P73" s="43"/>
      <c r="Q73" s="43"/>
      <c r="R73" s="43"/>
    </row>
    <row r="74" spans="1:256" s="46" customFormat="1" ht="22.5" customHeight="1" x14ac:dyDescent="0.35">
      <c r="A74" s="44"/>
      <c r="B74" s="221" t="s">
        <v>27</v>
      </c>
      <c r="C74" s="221"/>
      <c r="D74" s="223">
        <v>0.02</v>
      </c>
      <c r="E74" s="221"/>
      <c r="F74" s="225">
        <f t="shared" si="6"/>
        <v>0</v>
      </c>
      <c r="G74" s="50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</row>
    <row r="75" spans="1:256" s="46" customFormat="1" ht="22.5" customHeight="1" x14ac:dyDescent="0.35">
      <c r="A75" s="44"/>
      <c r="B75" s="221" t="s">
        <v>28</v>
      </c>
      <c r="C75" s="221"/>
      <c r="D75" s="223">
        <v>0.01</v>
      </c>
      <c r="E75" s="221"/>
      <c r="F75" s="225">
        <f t="shared" si="6"/>
        <v>0</v>
      </c>
      <c r="G75" s="48"/>
      <c r="H75" s="49"/>
      <c r="I75" s="43"/>
      <c r="J75" s="43"/>
      <c r="K75" s="43"/>
      <c r="L75" s="43"/>
      <c r="M75" s="43"/>
      <c r="N75" s="43"/>
      <c r="O75" s="43"/>
      <c r="P75" s="43"/>
      <c r="Q75" s="43"/>
      <c r="R75" s="43"/>
    </row>
    <row r="76" spans="1:256" s="46" customFormat="1" ht="20.25" customHeight="1" x14ac:dyDescent="0.35">
      <c r="A76" s="44"/>
      <c r="B76" s="221" t="s">
        <v>29</v>
      </c>
      <c r="C76" s="221"/>
      <c r="D76" s="223">
        <v>0.05</v>
      </c>
      <c r="E76" s="221"/>
      <c r="F76" s="225">
        <f t="shared" si="6"/>
        <v>0</v>
      </c>
      <c r="G76" s="48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</row>
    <row r="77" spans="1:256" s="46" customFormat="1" ht="10.5" customHeight="1" thickBot="1" x14ac:dyDescent="0.4">
      <c r="A77" s="44"/>
      <c r="B77" s="221"/>
      <c r="C77" s="221"/>
      <c r="D77" s="223"/>
      <c r="E77" s="221"/>
      <c r="F77" s="225"/>
      <c r="G77" s="111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</row>
    <row r="78" spans="1:256" ht="24.75" customHeight="1" thickTop="1" thickBot="1" x14ac:dyDescent="0.4">
      <c r="A78" s="232" t="s">
        <v>30</v>
      </c>
      <c r="B78" s="232"/>
      <c r="C78" s="232"/>
      <c r="D78" s="232"/>
      <c r="E78" s="232"/>
      <c r="F78" s="232"/>
      <c r="G78" s="112">
        <f>SUM(F71:F76)</f>
        <v>0</v>
      </c>
      <c r="H78" s="43"/>
      <c r="I78" s="4"/>
      <c r="J78" s="4"/>
    </row>
    <row r="79" spans="1:256" ht="24" customHeight="1" thickTop="1" thickBot="1" x14ac:dyDescent="0.3">
      <c r="A79" s="232" t="s">
        <v>51</v>
      </c>
      <c r="B79" s="232"/>
      <c r="C79" s="232"/>
      <c r="D79" s="232"/>
      <c r="E79" s="232"/>
      <c r="F79" s="232"/>
      <c r="G79" s="112">
        <f>G78+G68</f>
        <v>0</v>
      </c>
      <c r="H79" s="4"/>
      <c r="I79" s="4"/>
      <c r="J79" s="4"/>
    </row>
    <row r="80" spans="1:256" ht="9.75" customHeight="1" thickTop="1" x14ac:dyDescent="0.25">
      <c r="A80" s="90"/>
      <c r="B80" s="91"/>
      <c r="C80" s="91"/>
      <c r="D80" s="91"/>
      <c r="E80" s="91"/>
      <c r="F80" s="91"/>
      <c r="G80" s="92"/>
      <c r="H80" s="4"/>
      <c r="I80" s="4"/>
      <c r="J80" s="4"/>
    </row>
    <row r="81" spans="1:18" s="54" customFormat="1" ht="39.75" customHeight="1" x14ac:dyDescent="0.3">
      <c r="A81" s="73"/>
      <c r="B81" s="74" t="s">
        <v>31</v>
      </c>
      <c r="C81" s="75"/>
      <c r="D81" s="76">
        <v>0.03</v>
      </c>
      <c r="E81" s="77"/>
      <c r="F81" s="77"/>
      <c r="G81" s="78">
        <f>ROUND(D81*G78,2)</f>
        <v>0</v>
      </c>
      <c r="H81" s="51"/>
      <c r="I81" s="52"/>
      <c r="J81" s="52"/>
      <c r="K81" s="52"/>
      <c r="L81" s="53"/>
    </row>
    <row r="82" spans="1:18" s="54" customFormat="1" ht="27.75" customHeight="1" x14ac:dyDescent="0.25">
      <c r="A82" s="79"/>
      <c r="B82" s="80" t="s">
        <v>32</v>
      </c>
      <c r="C82" s="81"/>
      <c r="D82" s="82">
        <v>0.06</v>
      </c>
      <c r="E82" s="80"/>
      <c r="F82" s="80"/>
      <c r="G82" s="83">
        <f>ROUND(D82*G68,2)</f>
        <v>0</v>
      </c>
      <c r="I82" s="52"/>
      <c r="J82" s="52"/>
    </row>
    <row r="83" spans="1:18" s="46" customFormat="1" ht="23.25" customHeight="1" x14ac:dyDescent="0.35">
      <c r="A83" s="84"/>
      <c r="B83" s="80" t="s">
        <v>33</v>
      </c>
      <c r="C83" s="85"/>
      <c r="D83" s="82">
        <v>0.18</v>
      </c>
      <c r="E83" s="86"/>
      <c r="F83" s="85"/>
      <c r="G83" s="83">
        <f>ROUND(D83*F71,2)</f>
        <v>0</v>
      </c>
      <c r="H83" s="4"/>
      <c r="I83" s="43"/>
      <c r="J83" s="43"/>
      <c r="K83" s="43"/>
      <c r="L83" s="43"/>
      <c r="M83" s="43"/>
      <c r="N83" s="43"/>
      <c r="O83" s="43"/>
      <c r="P83" s="43"/>
      <c r="Q83" s="43"/>
      <c r="R83" s="43"/>
    </row>
    <row r="84" spans="1:18" s="46" customFormat="1" ht="21.75" customHeight="1" x14ac:dyDescent="0.35">
      <c r="A84" s="87"/>
      <c r="B84" s="80" t="s">
        <v>34</v>
      </c>
      <c r="C84" s="80"/>
      <c r="D84" s="82">
        <v>0.05</v>
      </c>
      <c r="E84" s="88"/>
      <c r="F84" s="88"/>
      <c r="G84" s="83">
        <f>ROUND(D84*G68,2)</f>
        <v>0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</row>
    <row r="85" spans="1:18" s="46" customFormat="1" ht="21" customHeight="1" x14ac:dyDescent="0.35">
      <c r="A85" s="87"/>
      <c r="B85" s="80" t="s">
        <v>35</v>
      </c>
      <c r="C85" s="80"/>
      <c r="D85" s="89">
        <v>1E-3</v>
      </c>
      <c r="E85" s="88"/>
      <c r="F85" s="88"/>
      <c r="G85" s="83">
        <f>D85*G68</f>
        <v>0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</row>
    <row r="86" spans="1:18" s="46" customFormat="1" ht="41.25" customHeight="1" x14ac:dyDescent="0.35">
      <c r="A86" s="87"/>
      <c r="B86" s="154" t="s">
        <v>72</v>
      </c>
      <c r="C86" s="155">
        <v>1</v>
      </c>
      <c r="D86" s="82" t="s">
        <v>13</v>
      </c>
      <c r="E86" s="88"/>
      <c r="F86" s="156"/>
      <c r="G86" s="83">
        <f>+F86</f>
        <v>0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</row>
    <row r="87" spans="1:18" s="46" customFormat="1" ht="48" customHeight="1" x14ac:dyDescent="0.35">
      <c r="A87" s="87"/>
      <c r="B87" s="154" t="s">
        <v>73</v>
      </c>
      <c r="C87" s="155">
        <v>1</v>
      </c>
      <c r="D87" s="82" t="s">
        <v>13</v>
      </c>
      <c r="E87" s="88"/>
      <c r="F87" s="156"/>
      <c r="G87" s="83">
        <f>+F87</f>
        <v>0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</row>
    <row r="88" spans="1:18" s="46" customFormat="1" ht="8.25" customHeight="1" thickBot="1" x14ac:dyDescent="0.4">
      <c r="A88" s="55"/>
      <c r="B88" s="70"/>
      <c r="C88" s="70"/>
      <c r="D88" s="71"/>
      <c r="E88" s="72"/>
      <c r="F88" s="72"/>
      <c r="G88" s="11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</row>
    <row r="89" spans="1:18" s="46" customFormat="1" ht="26.25" customHeight="1" thickTop="1" thickBot="1" x14ac:dyDescent="0.4">
      <c r="A89" s="233" t="s">
        <v>36</v>
      </c>
      <c r="B89" s="233"/>
      <c r="C89" s="233"/>
      <c r="D89" s="233"/>
      <c r="E89" s="233"/>
      <c r="F89" s="233"/>
      <c r="G89" s="112">
        <f>SUM(G79:G87)</f>
        <v>0</v>
      </c>
      <c r="H89" s="56"/>
      <c r="I89" s="43"/>
      <c r="J89" s="43"/>
      <c r="K89" s="43"/>
      <c r="L89" s="43"/>
      <c r="M89" s="43"/>
      <c r="N89" s="43"/>
      <c r="O89" s="43"/>
      <c r="P89" s="43"/>
      <c r="Q89" s="43"/>
      <c r="R89" s="43"/>
    </row>
    <row r="90" spans="1:18" s="46" customFormat="1" ht="34.5" customHeight="1" thickTop="1" thickBot="1" x14ac:dyDescent="0.4">
      <c r="A90" s="233" t="s">
        <v>36</v>
      </c>
      <c r="B90" s="233"/>
      <c r="C90" s="233"/>
      <c r="D90" s="233"/>
      <c r="E90" s="233"/>
      <c r="F90" s="233"/>
      <c r="G90" s="112">
        <f>SUM(G89)</f>
        <v>0</v>
      </c>
      <c r="H90" s="56"/>
      <c r="I90" s="43"/>
      <c r="J90" s="43"/>
      <c r="K90" s="43"/>
      <c r="L90" s="43"/>
      <c r="M90" s="43"/>
      <c r="N90" s="43"/>
      <c r="O90" s="43"/>
      <c r="P90" s="43"/>
      <c r="Q90" s="43"/>
      <c r="R90" s="43"/>
    </row>
    <row r="91" spans="1:18" ht="24" thickTop="1" x14ac:dyDescent="0.35">
      <c r="A91" s="57"/>
      <c r="B91" s="58"/>
      <c r="C91" s="59"/>
      <c r="D91" s="60"/>
      <c r="E91" s="61"/>
      <c r="F91" s="62"/>
      <c r="G91" s="93"/>
      <c r="H91" s="43"/>
      <c r="I91" s="4"/>
      <c r="J91" s="4"/>
    </row>
    <row r="92" spans="1:18" s="206" customFormat="1" ht="33.75" customHeight="1" x14ac:dyDescent="0.25">
      <c r="A92" s="201"/>
      <c r="B92" s="243" t="s">
        <v>98</v>
      </c>
      <c r="C92" s="230"/>
      <c r="D92" s="230"/>
      <c r="E92" s="230"/>
      <c r="F92" s="230"/>
      <c r="G92" s="230"/>
      <c r="H92" s="202"/>
      <c r="I92" s="203"/>
      <c r="J92" s="204"/>
      <c r="K92" s="204"/>
      <c r="L92" s="204"/>
      <c r="M92" s="205"/>
    </row>
    <row r="93" spans="1:18" s="206" customFormat="1" ht="45.75" customHeight="1" x14ac:dyDescent="0.25">
      <c r="A93" s="201"/>
      <c r="B93" s="229" t="s">
        <v>99</v>
      </c>
      <c r="C93" s="230"/>
      <c r="D93" s="230"/>
      <c r="E93" s="230"/>
      <c r="F93" s="230"/>
      <c r="G93" s="230"/>
      <c r="H93" s="202"/>
      <c r="I93" s="203"/>
      <c r="J93" s="204"/>
      <c r="K93" s="204"/>
      <c r="L93" s="204"/>
      <c r="M93" s="205"/>
    </row>
    <row r="94" spans="1:18" s="206" customFormat="1" ht="14.25" customHeight="1" x14ac:dyDescent="0.25">
      <c r="A94" s="201"/>
      <c r="B94" s="202"/>
      <c r="C94" s="202"/>
      <c r="D94" s="202"/>
      <c r="E94" s="202"/>
      <c r="F94" s="202"/>
      <c r="G94" s="202"/>
      <c r="H94" s="202"/>
      <c r="I94" s="203"/>
      <c r="J94" s="204"/>
      <c r="K94" s="204"/>
      <c r="L94" s="204"/>
      <c r="M94" s="205"/>
    </row>
    <row r="95" spans="1:18" s="206" customFormat="1" ht="25.5" customHeight="1" x14ac:dyDescent="0.25">
      <c r="A95" s="201"/>
      <c r="B95" s="207"/>
      <c r="C95" s="202"/>
      <c r="D95" s="202"/>
      <c r="E95" s="202"/>
      <c r="F95" s="202"/>
      <c r="G95" s="202"/>
      <c r="H95" s="202"/>
      <c r="I95" s="203"/>
      <c r="J95" s="204"/>
      <c r="K95" s="204"/>
      <c r="L95" s="204"/>
      <c r="M95" s="205"/>
    </row>
    <row r="96" spans="1:18" s="206" customFormat="1" ht="25.5" customHeight="1" x14ac:dyDescent="0.25">
      <c r="A96" s="201"/>
      <c r="B96" s="207"/>
      <c r="C96" s="202"/>
      <c r="D96" s="202"/>
      <c r="E96" s="202"/>
      <c r="F96" s="202"/>
      <c r="G96" s="202"/>
      <c r="H96" s="202"/>
      <c r="I96" s="203"/>
      <c r="J96" s="204"/>
      <c r="K96" s="204"/>
      <c r="L96" s="204"/>
      <c r="M96" s="205"/>
    </row>
    <row r="97" spans="1:38" x14ac:dyDescent="0.35">
      <c r="A97" s="57"/>
      <c r="B97" s="58"/>
      <c r="C97" s="59"/>
      <c r="D97" s="60"/>
      <c r="E97" s="61"/>
      <c r="F97" s="62"/>
      <c r="G97" s="93"/>
      <c r="H97" s="43"/>
      <c r="I97" s="4"/>
      <c r="J97" s="4"/>
    </row>
    <row r="98" spans="1:38" s="46" customFormat="1" x14ac:dyDescent="0.35">
      <c r="A98" s="237"/>
      <c r="B98" s="237"/>
      <c r="C98" s="237"/>
      <c r="D98" s="237"/>
      <c r="E98" s="237"/>
      <c r="F98" s="237"/>
      <c r="G98" s="237"/>
      <c r="H98" s="4"/>
      <c r="I98" s="43"/>
      <c r="J98" s="43"/>
      <c r="K98" s="43"/>
      <c r="L98" s="43"/>
      <c r="M98" s="43"/>
      <c r="N98" s="43"/>
      <c r="O98" s="43"/>
      <c r="P98" s="43"/>
      <c r="Q98" s="43"/>
      <c r="R98" s="43"/>
    </row>
    <row r="99" spans="1:38" s="46" customFormat="1" x14ac:dyDescent="0.35">
      <c r="A99" s="63"/>
      <c r="B99" s="64"/>
      <c r="C99" s="64"/>
      <c r="D99" s="64"/>
      <c r="E99" s="64"/>
      <c r="F99" s="64"/>
      <c r="G99" s="64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</row>
    <row r="100" spans="1:38" s="46" customFormat="1" x14ac:dyDescent="0.35">
      <c r="A100" s="63"/>
      <c r="B100" s="64"/>
      <c r="C100" s="64"/>
      <c r="D100" s="64"/>
      <c r="E100" s="64"/>
      <c r="F100" s="64"/>
      <c r="G100" s="64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</row>
    <row r="101" spans="1:38" s="46" customFormat="1" x14ac:dyDescent="0.35">
      <c r="A101" s="237"/>
      <c r="B101" s="237"/>
      <c r="C101" s="237"/>
      <c r="D101" s="237"/>
      <c r="E101" s="237"/>
      <c r="F101" s="237"/>
      <c r="G101" s="237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</row>
    <row r="102" spans="1:38" s="46" customFormat="1" x14ac:dyDescent="0.35">
      <c r="A102" s="242"/>
      <c r="B102" s="242"/>
      <c r="C102" s="242"/>
      <c r="D102" s="241"/>
      <c r="E102" s="241"/>
      <c r="F102" s="241"/>
      <c r="G102" s="241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</row>
    <row r="103" spans="1:38" s="46" customFormat="1" ht="26.25" customHeight="1" x14ac:dyDescent="0.35">
      <c r="A103" s="237"/>
      <c r="B103" s="237"/>
      <c r="C103" s="237"/>
      <c r="D103" s="237"/>
      <c r="E103" s="237"/>
      <c r="F103" s="237"/>
      <c r="G103" s="237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</row>
    <row r="104" spans="1:38" s="46" customFormat="1" ht="26.25" customHeight="1" x14ac:dyDescent="0.35">
      <c r="A104" s="63"/>
      <c r="B104" s="64"/>
      <c r="C104" s="64"/>
      <c r="D104" s="64"/>
      <c r="E104" s="64"/>
      <c r="F104" s="64"/>
      <c r="G104" s="64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</row>
    <row r="105" spans="1:38" s="46" customFormat="1" ht="26.25" customHeight="1" x14ac:dyDescent="0.35">
      <c r="A105" s="63"/>
      <c r="B105" s="64"/>
      <c r="C105" s="64"/>
      <c r="D105" s="64"/>
      <c r="E105" s="64"/>
      <c r="F105" s="64"/>
      <c r="G105" s="64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</row>
    <row r="106" spans="1:38" s="46" customFormat="1" x14ac:dyDescent="0.35">
      <c r="A106" s="63"/>
      <c r="B106" s="64"/>
      <c r="C106" s="64"/>
      <c r="D106" s="64"/>
      <c r="E106" s="64"/>
      <c r="F106" s="64"/>
      <c r="G106" s="64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</row>
    <row r="107" spans="1:38" s="46" customFormat="1" x14ac:dyDescent="0.35">
      <c r="A107" s="237"/>
      <c r="B107" s="237"/>
      <c r="C107" s="237"/>
      <c r="D107" s="237"/>
      <c r="E107" s="237"/>
      <c r="F107" s="237"/>
      <c r="G107" s="237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</row>
    <row r="108" spans="1:38" s="46" customFormat="1" ht="26.25" customHeight="1" x14ac:dyDescent="0.35">
      <c r="A108" s="63"/>
      <c r="B108" s="65"/>
      <c r="C108" s="64"/>
      <c r="D108" s="65"/>
      <c r="E108" s="65"/>
      <c r="F108" s="64"/>
      <c r="G108" s="64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</row>
    <row r="109" spans="1:38" s="67" customFormat="1" x14ac:dyDescent="0.35">
      <c r="A109" s="63"/>
      <c r="B109" s="65"/>
      <c r="C109" s="64"/>
      <c r="D109" s="65"/>
      <c r="E109" s="65"/>
      <c r="F109" s="64"/>
      <c r="G109" s="64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66"/>
      <c r="AF109" s="66"/>
      <c r="AG109" s="66"/>
      <c r="AH109" s="66"/>
      <c r="AI109" s="66"/>
      <c r="AJ109" s="66"/>
      <c r="AK109" s="66"/>
      <c r="AL109" s="66"/>
    </row>
    <row r="110" spans="1:38" s="46" customFormat="1" ht="30.75" customHeight="1" x14ac:dyDescent="0.35">
      <c r="A110" s="237"/>
      <c r="B110" s="237"/>
      <c r="C110" s="237"/>
      <c r="D110" s="237"/>
      <c r="E110" s="237"/>
      <c r="F110" s="237"/>
      <c r="G110" s="237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</row>
    <row r="111" spans="1:38" s="46" customFormat="1" x14ac:dyDescent="0.35">
      <c r="A111" s="241"/>
      <c r="B111" s="241"/>
      <c r="C111" s="241"/>
      <c r="D111" s="241"/>
      <c r="E111" s="241"/>
      <c r="F111" s="241"/>
      <c r="G111" s="241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</row>
    <row r="112" spans="1:38" s="67" customFormat="1" ht="24.75" thickTop="1" thickBot="1" x14ac:dyDescent="0.4">
      <c r="A112" s="237"/>
      <c r="B112" s="237"/>
      <c r="C112" s="237"/>
      <c r="D112" s="237"/>
      <c r="E112" s="237"/>
      <c r="F112" s="237"/>
      <c r="G112" s="237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</row>
    <row r="113" spans="2:8" ht="24" thickTop="1" x14ac:dyDescent="0.25">
      <c r="B113" s="68"/>
      <c r="C113" s="6"/>
      <c r="D113" s="68"/>
      <c r="E113" s="61"/>
      <c r="F113" s="6"/>
      <c r="H113" s="4"/>
    </row>
    <row r="114" spans="2:8" x14ac:dyDescent="0.25">
      <c r="B114" s="6"/>
      <c r="C114" s="6"/>
      <c r="D114" s="6"/>
      <c r="E114" s="61"/>
      <c r="F114" s="6"/>
    </row>
    <row r="115" spans="2:8" x14ac:dyDescent="0.25">
      <c r="B115" s="6"/>
      <c r="C115" s="6"/>
      <c r="D115" s="6"/>
    </row>
    <row r="116" spans="2:8" x14ac:dyDescent="0.25">
      <c r="B116" s="69"/>
      <c r="C116" s="6"/>
      <c r="D116" s="69"/>
    </row>
    <row r="117" spans="2:8" x14ac:dyDescent="0.25">
      <c r="B117" s="6"/>
      <c r="C117" s="6"/>
      <c r="D117" s="6"/>
    </row>
  </sheetData>
  <mergeCells count="29">
    <mergeCell ref="A112:G112"/>
    <mergeCell ref="A6:B6"/>
    <mergeCell ref="F6:G6"/>
    <mergeCell ref="A103:C103"/>
    <mergeCell ref="D103:G103"/>
    <mergeCell ref="A107:G107"/>
    <mergeCell ref="A110:G110"/>
    <mergeCell ref="A111:G111"/>
    <mergeCell ref="A98:C98"/>
    <mergeCell ref="D98:G98"/>
    <mergeCell ref="A101:C101"/>
    <mergeCell ref="D101:G101"/>
    <mergeCell ref="A102:C102"/>
    <mergeCell ref="D102:G102"/>
    <mergeCell ref="A68:F68"/>
    <mergeCell ref="B92:G92"/>
    <mergeCell ref="A1:G1"/>
    <mergeCell ref="A2:G2"/>
    <mergeCell ref="A3:G3"/>
    <mergeCell ref="A4:G4"/>
    <mergeCell ref="A90:F90"/>
    <mergeCell ref="A69:F69"/>
    <mergeCell ref="B93:G93"/>
    <mergeCell ref="K5:AC5"/>
    <mergeCell ref="A79:F79"/>
    <mergeCell ref="A89:F89"/>
    <mergeCell ref="K6:AC6"/>
    <mergeCell ref="A7:G7"/>
    <mergeCell ref="A78:F78"/>
  </mergeCells>
  <dataValidations count="1">
    <dataValidation type="list" allowBlank="1" showInputMessage="1" showErrorMessage="1" promptTitle="Material de Tuberia" prompt="Elegir el material de la tuberia." sqref="H9" xr:uid="{00000000-0002-0000-0000-000000000000}">
      <formula1>$AF$5:$AF$6</formula1>
      <formula2>0</formula2>
    </dataValidation>
  </dataValidations>
  <printOptions horizontalCentered="1"/>
  <pageMargins left="0.19685039370078741" right="0.19685039370078741" top="0.6692913385826772" bottom="0.62992125984251968" header="0.39370078740157483" footer="0.9055118110236221"/>
  <pageSetup scale="65" firstPageNumber="0" orientation="portrait" r:id="rId1"/>
  <headerFooter>
    <oddHeader>&amp;RFECHA DE IMPRESION:&amp;D</oddHeader>
    <oddFooter>&amp;RPAGINAS:&amp;P/&amp;N</oddFooter>
  </headerFooter>
  <rowBreaks count="3" manualBreakCount="3">
    <brk id="44" max="6" man="1"/>
    <brk id="68" max="6" man="1"/>
    <brk id="8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17AB21F9-725F-44CD-AB91-600166CCA58A}"/>
</file>

<file path=customXml/itemProps2.xml><?xml version="1.0" encoding="utf-8"?>
<ds:datastoreItem xmlns:ds="http://schemas.openxmlformats.org/officeDocument/2006/customXml" ds:itemID="{08DA4CF3-C30B-40C7-BFE3-B962BA6253E9}"/>
</file>

<file path=customXml/itemProps3.xml><?xml version="1.0" encoding="utf-8"?>
<ds:datastoreItem xmlns:ds="http://schemas.openxmlformats.org/officeDocument/2006/customXml" ds:itemID="{677F3967-F24A-46C7-B945-754836448E6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</vt:lpstr>
      <vt:lpstr>'PRESUPUESTO '!Área_de_impresión</vt:lpstr>
      <vt:lpstr>'PRESUPUESTO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Orfeo_000</dc:creator>
  <dc:description/>
  <cp:lastModifiedBy>Marcelle Rios Diaz</cp:lastModifiedBy>
  <cp:revision>1</cp:revision>
  <cp:lastPrinted>2023-04-05T14:37:40Z</cp:lastPrinted>
  <dcterms:created xsi:type="dcterms:W3CDTF">2018-07-23T16:41:53Z</dcterms:created>
  <dcterms:modified xsi:type="dcterms:W3CDTF">2024-07-10T17:46:11Z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